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0"/>
  <workbookPr/>
  <mc:AlternateContent xmlns:mc="http://schemas.openxmlformats.org/markup-compatibility/2006">
    <mc:Choice Requires="x15">
      <x15ac:absPath xmlns:x15ac="http://schemas.microsoft.com/office/spreadsheetml/2010/11/ac" url="/Users/frederikfederspiel/Library/Mobile Documents/com~apple~CloudDocs/PhD - iCloud/PhD/Senegal/Senegal paper 2 - debt/For upload to Datacompass/"/>
    </mc:Choice>
  </mc:AlternateContent>
  <xr:revisionPtr revIDLastSave="0" documentId="13_ncr:1_{EA4699C1-48C7-514A-A2B4-05865DCD0247}" xr6:coauthVersionLast="47" xr6:coauthVersionMax="47" xr10:uidLastSave="{00000000-0000-0000-0000-000000000000}"/>
  <bookViews>
    <workbookView xWindow="1640" yWindow="600" windowWidth="27160" windowHeight="16800" xr2:uid="{00000000-000D-0000-FFFF-FFFF00000000}"/>
  </bookViews>
  <sheets>
    <sheet name="Data" sheetId="1" r:id="rId1"/>
    <sheet name="Series - Metadat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69" i="1" l="1"/>
  <c r="AB68" i="1"/>
  <c r="AB67" i="1"/>
  <c r="AA59" i="1"/>
  <c r="AB62" i="1"/>
  <c r="AA55" i="1"/>
  <c r="AB53" i="1"/>
  <c r="AB54" i="1"/>
  <c r="AB48" i="1"/>
  <c r="AB35" i="1"/>
  <c r="AB36" i="1"/>
  <c r="AB30" i="1"/>
  <c r="I27" i="1"/>
  <c r="J27" i="1"/>
  <c r="K27" i="1"/>
  <c r="L27" i="1"/>
  <c r="M27" i="1"/>
  <c r="N27" i="1"/>
  <c r="O27" i="1"/>
  <c r="P27" i="1"/>
  <c r="Q27" i="1"/>
  <c r="R27" i="1"/>
  <c r="S27" i="1"/>
  <c r="T27" i="1"/>
  <c r="U27" i="1"/>
  <c r="V27" i="1"/>
  <c r="W27" i="1"/>
  <c r="X27" i="1"/>
  <c r="Y27" i="1"/>
  <c r="Z27" i="1"/>
  <c r="AA27" i="1"/>
  <c r="G27" i="1"/>
  <c r="H27" i="1"/>
  <c r="AB25" i="1"/>
  <c r="AB24" i="1"/>
  <c r="AA23" i="1"/>
  <c r="AA22" i="1"/>
  <c r="AA20" i="1"/>
  <c r="W23" i="1"/>
  <c r="X23" i="1"/>
  <c r="Y23" i="1"/>
  <c r="Z23" i="1"/>
  <c r="Z22" i="1"/>
  <c r="K23" i="1"/>
  <c r="L23" i="1"/>
  <c r="M23" i="1"/>
  <c r="M55" i="1" s="1"/>
  <c r="M69" i="1" s="1"/>
  <c r="N23" i="1"/>
  <c r="N55" i="1" s="1"/>
  <c r="N69" i="1" s="1"/>
  <c r="O23" i="1"/>
  <c r="O55" i="1" s="1"/>
  <c r="O69" i="1" s="1"/>
  <c r="P23" i="1"/>
  <c r="P55" i="1" s="1"/>
  <c r="P69" i="1" s="1"/>
  <c r="Q23" i="1"/>
  <c r="Q55" i="1" s="1"/>
  <c r="Q69" i="1" s="1"/>
  <c r="R23" i="1"/>
  <c r="R55" i="1" s="1"/>
  <c r="R69" i="1" s="1"/>
  <c r="S23" i="1"/>
  <c r="T23" i="1"/>
  <c r="U23" i="1"/>
  <c r="U55" i="1" s="1"/>
  <c r="U69" i="1" s="1"/>
  <c r="V23" i="1"/>
  <c r="V55" i="1" s="1"/>
  <c r="V69" i="1" s="1"/>
  <c r="W55" i="1"/>
  <c r="W69" i="1" s="1"/>
  <c r="X55" i="1"/>
  <c r="X69" i="1" s="1"/>
  <c r="Y55" i="1"/>
  <c r="Y69" i="1" s="1"/>
  <c r="Z55" i="1"/>
  <c r="Z69" i="1" s="1"/>
  <c r="I23" i="1"/>
  <c r="J23" i="1"/>
  <c r="G23" i="1"/>
  <c r="H23" i="1"/>
  <c r="F23" i="1"/>
  <c r="Z24" i="1"/>
  <c r="AA24" i="1"/>
  <c r="Z25" i="1"/>
  <c r="AA25" i="1"/>
  <c r="AA57" i="1"/>
  <c r="AB13" i="1"/>
  <c r="Z13" i="1"/>
  <c r="AA13" i="1"/>
  <c r="Z14" i="1"/>
  <c r="AA14" i="1"/>
  <c r="AB14" i="1"/>
  <c r="Z15" i="1"/>
  <c r="AA15" i="1"/>
  <c r="AB15" i="1"/>
  <c r="Z16" i="1"/>
  <c r="AA16" i="1"/>
  <c r="AB16" i="1"/>
  <c r="Z17" i="1"/>
  <c r="AA17" i="1"/>
  <c r="AB17" i="1"/>
  <c r="Z18" i="1"/>
  <c r="AA18" i="1"/>
  <c r="AB18" i="1"/>
  <c r="AB20" i="1"/>
  <c r="AA19" i="1"/>
  <c r="AB19" i="1"/>
  <c r="Z20" i="1"/>
  <c r="AA21" i="1"/>
  <c r="AB21" i="1"/>
  <c r="AB22" i="1"/>
  <c r="L25" i="1"/>
  <c r="M25" i="1"/>
  <c r="N25" i="1"/>
  <c r="O25" i="1"/>
  <c r="P25" i="1"/>
  <c r="P57" i="1" s="1"/>
  <c r="P71" i="1" s="1"/>
  <c r="Q25" i="1"/>
  <c r="Q57" i="1" s="1"/>
  <c r="Q71" i="1" s="1"/>
  <c r="R25" i="1"/>
  <c r="R57" i="1" s="1"/>
  <c r="R71" i="1" s="1"/>
  <c r="S25" i="1"/>
  <c r="S57" i="1" s="1"/>
  <c r="T25" i="1"/>
  <c r="U25" i="1"/>
  <c r="V25" i="1"/>
  <c r="W25" i="1"/>
  <c r="X25" i="1"/>
  <c r="X57" i="1" s="1"/>
  <c r="X71" i="1" s="1"/>
  <c r="Y25" i="1"/>
  <c r="Y57" i="1" s="1"/>
  <c r="Y71" i="1" s="1"/>
  <c r="G22" i="1"/>
  <c r="H22" i="1"/>
  <c r="I22" i="1"/>
  <c r="I54" i="1" s="1"/>
  <c r="I68" i="1" s="1"/>
  <c r="J22" i="1"/>
  <c r="K22" i="1"/>
  <c r="K55" i="1" s="1"/>
  <c r="G24" i="1"/>
  <c r="H24" i="1"/>
  <c r="I24" i="1"/>
  <c r="J24" i="1"/>
  <c r="K24" i="1"/>
  <c r="K56" i="1" s="1"/>
  <c r="K70" i="1" s="1"/>
  <c r="G25" i="1"/>
  <c r="G57" i="1" s="1"/>
  <c r="H25" i="1"/>
  <c r="I25" i="1"/>
  <c r="J25" i="1"/>
  <c r="K25" i="1"/>
  <c r="F22" i="1"/>
  <c r="F24" i="1"/>
  <c r="F56" i="1" s="1"/>
  <c r="G70" i="1" s="1"/>
  <c r="F25" i="1"/>
  <c r="F57" i="1" s="1"/>
  <c r="G21" i="1"/>
  <c r="H21" i="1"/>
  <c r="I21" i="1"/>
  <c r="J21" i="1"/>
  <c r="J53" i="1" s="1"/>
  <c r="J67" i="1" s="1"/>
  <c r="K21" i="1"/>
  <c r="K53" i="1" s="1"/>
  <c r="K67" i="1" s="1"/>
  <c r="L21" i="1"/>
  <c r="L53" i="1" s="1"/>
  <c r="L67" i="1" s="1"/>
  <c r="M21" i="1"/>
  <c r="M53" i="1" s="1"/>
  <c r="M67" i="1" s="1"/>
  <c r="N21" i="1"/>
  <c r="N53" i="1" s="1"/>
  <c r="O21" i="1"/>
  <c r="P21" i="1"/>
  <c r="Q21" i="1"/>
  <c r="R21" i="1"/>
  <c r="R53" i="1" s="1"/>
  <c r="R67" i="1" s="1"/>
  <c r="S21" i="1"/>
  <c r="S53" i="1" s="1"/>
  <c r="S67" i="1" s="1"/>
  <c r="T21" i="1"/>
  <c r="T53" i="1" s="1"/>
  <c r="T67" i="1" s="1"/>
  <c r="U21" i="1"/>
  <c r="U53" i="1" s="1"/>
  <c r="U67" i="1" s="1"/>
  <c r="V21" i="1"/>
  <c r="V53" i="1" s="1"/>
  <c r="W21" i="1"/>
  <c r="X21" i="1"/>
  <c r="Y21" i="1"/>
  <c r="Z21" i="1"/>
  <c r="Z53" i="1" s="1"/>
  <c r="Z67" i="1" s="1"/>
  <c r="AA53" i="1"/>
  <c r="AA67" i="1" s="1"/>
  <c r="F21" i="1"/>
  <c r="AA72" i="1"/>
  <c r="Z72" i="1"/>
  <c r="Y72" i="1"/>
  <c r="X72" i="1"/>
  <c r="G72" i="1"/>
  <c r="F72" i="1"/>
  <c r="H88" i="1"/>
  <c r="F89" i="1"/>
  <c r="E89" i="1"/>
  <c r="E88" i="1"/>
  <c r="K88" i="1"/>
  <c r="L88" i="1"/>
  <c r="M88" i="1"/>
  <c r="N88" i="1"/>
  <c r="O88" i="1"/>
  <c r="P88" i="1"/>
  <c r="Q88" i="1"/>
  <c r="R88" i="1"/>
  <c r="R89" i="1" s="1"/>
  <c r="R72" i="1" s="1"/>
  <c r="S88" i="1"/>
  <c r="T88" i="1"/>
  <c r="U88" i="1"/>
  <c r="V88" i="1"/>
  <c r="W88" i="1"/>
  <c r="X88" i="1"/>
  <c r="Y88" i="1"/>
  <c r="Z88" i="1"/>
  <c r="Z89" i="1" s="1"/>
  <c r="AA88" i="1"/>
  <c r="I88" i="1"/>
  <c r="J88" i="1"/>
  <c r="F88" i="1"/>
  <c r="G88" i="1"/>
  <c r="H89" i="1"/>
  <c r="I89" i="1"/>
  <c r="J89" i="1"/>
  <c r="J72" i="1" s="1"/>
  <c r="K89" i="1"/>
  <c r="L89" i="1"/>
  <c r="M89" i="1"/>
  <c r="N89" i="1"/>
  <c r="O89" i="1"/>
  <c r="P89" i="1"/>
  <c r="Q89" i="1"/>
  <c r="Q72" i="1" s="1"/>
  <c r="S89" i="1"/>
  <c r="T89" i="1"/>
  <c r="U89" i="1"/>
  <c r="V89" i="1"/>
  <c r="W89" i="1"/>
  <c r="X89" i="1"/>
  <c r="Y89" i="1"/>
  <c r="AA89" i="1"/>
  <c r="G89" i="1"/>
  <c r="M14" i="1"/>
  <c r="N24" i="1"/>
  <c r="G56" i="1"/>
  <c r="H56" i="1"/>
  <c r="I56" i="1"/>
  <c r="I70" i="1" s="1"/>
  <c r="J56" i="1"/>
  <c r="J70" i="1" s="1"/>
  <c r="M56" i="1"/>
  <c r="N56" i="1"/>
  <c r="N70" i="1" s="1"/>
  <c r="P56" i="1"/>
  <c r="Q56" i="1"/>
  <c r="E56" i="1"/>
  <c r="G68" i="1"/>
  <c r="H68" i="1"/>
  <c r="M68" i="1"/>
  <c r="N68" i="1"/>
  <c r="O68" i="1"/>
  <c r="P68" i="1"/>
  <c r="Q68" i="1"/>
  <c r="R68" i="1"/>
  <c r="S68" i="1"/>
  <c r="T68" i="1"/>
  <c r="U68" i="1"/>
  <c r="V68" i="1"/>
  <c r="W68" i="1"/>
  <c r="X68" i="1"/>
  <c r="Y68" i="1"/>
  <c r="Z68" i="1"/>
  <c r="H70" i="1"/>
  <c r="Q70" i="1"/>
  <c r="R70" i="1"/>
  <c r="S70" i="1"/>
  <c r="T70" i="1"/>
  <c r="U70" i="1"/>
  <c r="V70" i="1"/>
  <c r="W70" i="1"/>
  <c r="X70" i="1"/>
  <c r="Y70" i="1"/>
  <c r="M71" i="1"/>
  <c r="U71" i="1"/>
  <c r="AA54" i="1"/>
  <c r="AA68" i="1" s="1"/>
  <c r="E57" i="1"/>
  <c r="F59" i="1"/>
  <c r="G54" i="1"/>
  <c r="H54" i="1"/>
  <c r="J54" i="1"/>
  <c r="J68" i="1" s="1"/>
  <c r="K54" i="1"/>
  <c r="K68" i="1" s="1"/>
  <c r="L54" i="1"/>
  <c r="M54" i="1"/>
  <c r="N54" i="1"/>
  <c r="O54" i="1"/>
  <c r="P54" i="1"/>
  <c r="Q54" i="1"/>
  <c r="R54" i="1"/>
  <c r="S54" i="1"/>
  <c r="T54" i="1"/>
  <c r="U54" i="1"/>
  <c r="V54" i="1"/>
  <c r="W54" i="1"/>
  <c r="X54" i="1"/>
  <c r="Y54" i="1"/>
  <c r="Z54" i="1"/>
  <c r="G55" i="1"/>
  <c r="H55" i="1"/>
  <c r="H69" i="1" s="1"/>
  <c r="I55" i="1"/>
  <c r="I69" i="1" s="1"/>
  <c r="L55" i="1"/>
  <c r="S55" i="1"/>
  <c r="T55" i="1"/>
  <c r="T69" i="1" s="1"/>
  <c r="R56" i="1"/>
  <c r="S56" i="1"/>
  <c r="T56" i="1"/>
  <c r="U56" i="1"/>
  <c r="V56" i="1"/>
  <c r="W56" i="1"/>
  <c r="X56" i="1"/>
  <c r="Y56" i="1"/>
  <c r="H57" i="1"/>
  <c r="H71" i="1" s="1"/>
  <c r="I57" i="1"/>
  <c r="I71" i="1" s="1"/>
  <c r="J57" i="1"/>
  <c r="J71" i="1" s="1"/>
  <c r="K57" i="1"/>
  <c r="K71" i="1" s="1"/>
  <c r="L57" i="1"/>
  <c r="M57" i="1"/>
  <c r="N57" i="1"/>
  <c r="N71" i="1" s="1"/>
  <c r="O57" i="1"/>
  <c r="O71" i="1" s="1"/>
  <c r="T57" i="1"/>
  <c r="U57" i="1"/>
  <c r="V57" i="1"/>
  <c r="V71" i="1" s="1"/>
  <c r="W57" i="1"/>
  <c r="W71" i="1" s="1"/>
  <c r="F54" i="1"/>
  <c r="F55" i="1"/>
  <c r="F53" i="1"/>
  <c r="G53" i="1"/>
  <c r="H53" i="1"/>
  <c r="H67" i="1" s="1"/>
  <c r="I53" i="1"/>
  <c r="I67" i="1" s="1"/>
  <c r="O53" i="1"/>
  <c r="P53" i="1"/>
  <c r="P67" i="1" s="1"/>
  <c r="Q53" i="1"/>
  <c r="Q67" i="1" s="1"/>
  <c r="W53" i="1"/>
  <c r="X53" i="1"/>
  <c r="X67" i="1" s="1"/>
  <c r="Y53" i="1"/>
  <c r="Y67" i="1" s="1"/>
  <c r="G48" i="1"/>
  <c r="H48" i="1"/>
  <c r="I48" i="1"/>
  <c r="J48" i="1"/>
  <c r="K48" i="1"/>
  <c r="L48" i="1"/>
  <c r="M48" i="1"/>
  <c r="N48" i="1"/>
  <c r="O48" i="1"/>
  <c r="P48" i="1"/>
  <c r="Q48" i="1"/>
  <c r="R48" i="1"/>
  <c r="S48" i="1"/>
  <c r="T48" i="1"/>
  <c r="U48" i="1"/>
  <c r="V48" i="1"/>
  <c r="W48" i="1"/>
  <c r="X48" i="1"/>
  <c r="Y48" i="1"/>
  <c r="Z48" i="1"/>
  <c r="AA48" i="1"/>
  <c r="F48" i="1"/>
  <c r="E55" i="1"/>
  <c r="E54" i="1"/>
  <c r="E53" i="1"/>
  <c r="E48" i="1"/>
  <c r="E45" i="1"/>
  <c r="AA45" i="1"/>
  <c r="Z45" i="1"/>
  <c r="Y45" i="1"/>
  <c r="X45" i="1"/>
  <c r="W45" i="1"/>
  <c r="V45" i="1"/>
  <c r="U45" i="1"/>
  <c r="T45" i="1"/>
  <c r="S45" i="1"/>
  <c r="R45" i="1"/>
  <c r="Q45" i="1"/>
  <c r="P45" i="1"/>
  <c r="O45" i="1"/>
  <c r="N45" i="1"/>
  <c r="M45" i="1"/>
  <c r="L45" i="1"/>
  <c r="K45" i="1"/>
  <c r="J45" i="1"/>
  <c r="I45" i="1"/>
  <c r="H45" i="1"/>
  <c r="G45" i="1"/>
  <c r="F45" i="1"/>
  <c r="T91" i="1"/>
  <c r="U91" i="1"/>
  <c r="V91" i="1"/>
  <c r="W91" i="1"/>
  <c r="X91" i="1"/>
  <c r="Y91" i="1"/>
  <c r="T92" i="1"/>
  <c r="U92" i="1"/>
  <c r="V92" i="1"/>
  <c r="V95" i="1" s="1"/>
  <c r="W92" i="1"/>
  <c r="X92" i="1"/>
  <c r="Y92" i="1"/>
  <c r="T93" i="1"/>
  <c r="U93" i="1"/>
  <c r="W93" i="1"/>
  <c r="X93" i="1"/>
  <c r="Y93" i="1"/>
  <c r="T94" i="1"/>
  <c r="U94" i="1"/>
  <c r="V94" i="1"/>
  <c r="W94" i="1"/>
  <c r="X94" i="1"/>
  <c r="R93" i="1"/>
  <c r="S93" i="1"/>
  <c r="R94" i="1"/>
  <c r="S94" i="1"/>
  <c r="S92" i="1"/>
  <c r="S91" i="1"/>
  <c r="R92" i="1"/>
  <c r="R91" i="1"/>
  <c r="I72" i="1"/>
  <c r="T96" i="1"/>
  <c r="T98" i="1" s="1"/>
  <c r="Y97" i="1"/>
  <c r="Y99" i="1" s="1"/>
  <c r="S97" i="1"/>
  <c r="S99" i="1" s="1"/>
  <c r="T97" i="1"/>
  <c r="T99" i="1" s="1"/>
  <c r="U97" i="1"/>
  <c r="U99" i="1" s="1"/>
  <c r="V97" i="1"/>
  <c r="V99" i="1" s="1"/>
  <c r="W97" i="1"/>
  <c r="W99" i="1" s="1"/>
  <c r="X97" i="1"/>
  <c r="X99" i="1" s="1"/>
  <c r="R97" i="1"/>
  <c r="R99" i="1" s="1"/>
  <c r="R96" i="1"/>
  <c r="R98" i="1" s="1"/>
  <c r="S96" i="1"/>
  <c r="S98" i="1" s="1"/>
  <c r="U96" i="1"/>
  <c r="U98" i="1" s="1"/>
  <c r="V96" i="1"/>
  <c r="V98" i="1" s="1"/>
  <c r="W96" i="1"/>
  <c r="W98" i="1" s="1"/>
  <c r="X96" i="1"/>
  <c r="X98" i="1" s="1"/>
  <c r="Y96" i="1"/>
  <c r="Y98" i="1" s="1"/>
  <c r="S69" i="1" l="1"/>
  <c r="J55" i="1"/>
  <c r="J69" i="1" s="1"/>
  <c r="Z57" i="1"/>
  <c r="Z71" i="1" s="1"/>
  <c r="AA71" i="1"/>
  <c r="S71" i="1"/>
  <c r="T71" i="1"/>
  <c r="L69" i="1"/>
  <c r="K69" i="1"/>
  <c r="L71" i="1"/>
  <c r="G71" i="1"/>
  <c r="L68" i="1"/>
  <c r="G69" i="1"/>
  <c r="O67" i="1"/>
  <c r="N67" i="1"/>
  <c r="V67" i="1"/>
  <c r="W67" i="1"/>
  <c r="G67" i="1"/>
  <c r="W72" i="1"/>
  <c r="O72" i="1"/>
  <c r="T72" i="1"/>
  <c r="L72" i="1"/>
  <c r="M72" i="1"/>
  <c r="S72" i="1"/>
  <c r="K72" i="1"/>
  <c r="V72" i="1"/>
  <c r="P72" i="1"/>
  <c r="H72" i="1"/>
  <c r="N72" i="1"/>
  <c r="U72" i="1"/>
  <c r="T95" i="1"/>
  <c r="W95" i="1"/>
  <c r="R95" i="1"/>
  <c r="Y95" i="1"/>
  <c r="S95" i="1"/>
  <c r="X95" i="1"/>
  <c r="U95" i="1"/>
  <c r="AA37" i="1"/>
  <c r="F19" i="1" l="1"/>
  <c r="G19" i="1"/>
  <c r="H19" i="1"/>
  <c r="I19" i="1"/>
  <c r="J19" i="1"/>
  <c r="K19" i="1"/>
  <c r="L19" i="1"/>
  <c r="M19" i="1"/>
  <c r="N19" i="1"/>
  <c r="O19" i="1"/>
  <c r="P19" i="1"/>
  <c r="Q19" i="1"/>
  <c r="R19" i="1"/>
  <c r="S19" i="1"/>
  <c r="T19" i="1"/>
  <c r="U19" i="1"/>
  <c r="V19" i="1"/>
  <c r="W19" i="1"/>
  <c r="X19" i="1"/>
  <c r="Y19" i="1"/>
  <c r="Z19" i="1"/>
  <c r="E19" i="1"/>
  <c r="F14" i="1"/>
  <c r="G14" i="1"/>
  <c r="H14" i="1"/>
  <c r="I14" i="1"/>
  <c r="J14" i="1"/>
  <c r="K14" i="1"/>
  <c r="N14" i="1"/>
  <c r="P14" i="1"/>
  <c r="Q14" i="1"/>
  <c r="R14" i="1"/>
  <c r="S14" i="1"/>
  <c r="T14" i="1"/>
  <c r="U14" i="1"/>
  <c r="V14" i="1"/>
  <c r="W14" i="1"/>
  <c r="X14" i="1"/>
  <c r="Y14" i="1"/>
  <c r="F15" i="1"/>
  <c r="G15" i="1"/>
  <c r="H15" i="1"/>
  <c r="I15" i="1"/>
  <c r="J15" i="1"/>
  <c r="K15" i="1"/>
  <c r="M15" i="1"/>
  <c r="N15" i="1"/>
  <c r="O15" i="1"/>
  <c r="P15" i="1"/>
  <c r="Q15" i="1"/>
  <c r="R15" i="1"/>
  <c r="S15" i="1"/>
  <c r="T15" i="1"/>
  <c r="U15" i="1"/>
  <c r="V15" i="1"/>
  <c r="W15" i="1"/>
  <c r="X15" i="1"/>
  <c r="Y15" i="1"/>
  <c r="F17" i="1"/>
  <c r="G17" i="1"/>
  <c r="H17" i="1"/>
  <c r="I17" i="1"/>
  <c r="J17" i="1"/>
  <c r="K17" i="1"/>
  <c r="L17" i="1"/>
  <c r="M17" i="1"/>
  <c r="N17" i="1"/>
  <c r="O17" i="1"/>
  <c r="P17" i="1"/>
  <c r="Q17" i="1"/>
  <c r="R17" i="1"/>
  <c r="S17" i="1"/>
  <c r="T17" i="1"/>
  <c r="U17" i="1"/>
  <c r="V17" i="1"/>
  <c r="W17" i="1"/>
  <c r="X17" i="1"/>
  <c r="Y17" i="1"/>
  <c r="F18" i="1"/>
  <c r="G18" i="1"/>
  <c r="H18" i="1"/>
  <c r="I18" i="1"/>
  <c r="J18" i="1"/>
  <c r="K18" i="1"/>
  <c r="L18" i="1"/>
  <c r="M18" i="1"/>
  <c r="N18" i="1"/>
  <c r="O18" i="1"/>
  <c r="P18" i="1"/>
  <c r="Q18" i="1"/>
  <c r="R18" i="1"/>
  <c r="S18" i="1"/>
  <c r="T18" i="1"/>
  <c r="U18" i="1"/>
  <c r="V18" i="1"/>
  <c r="W18" i="1"/>
  <c r="X18" i="1"/>
  <c r="Y18" i="1"/>
  <c r="F20" i="1"/>
  <c r="G20" i="1"/>
  <c r="H20" i="1"/>
  <c r="I20" i="1"/>
  <c r="J20" i="1"/>
  <c r="K20" i="1"/>
  <c r="L20" i="1"/>
  <c r="M20" i="1"/>
  <c r="N20" i="1"/>
  <c r="O20" i="1"/>
  <c r="P20" i="1"/>
  <c r="Q20" i="1"/>
  <c r="R20" i="1"/>
  <c r="S20" i="1"/>
  <c r="T20" i="1"/>
  <c r="U20" i="1"/>
  <c r="V20" i="1"/>
  <c r="W20" i="1"/>
  <c r="X20" i="1"/>
  <c r="Y20" i="1"/>
  <c r="E14" i="1"/>
  <c r="E15" i="1"/>
  <c r="E17" i="1"/>
  <c r="E18" i="1"/>
  <c r="E20" i="1"/>
  <c r="F13" i="1"/>
  <c r="G13" i="1"/>
  <c r="H13" i="1"/>
  <c r="I13" i="1"/>
  <c r="J13" i="1"/>
  <c r="K13" i="1"/>
  <c r="L13" i="1"/>
  <c r="M13" i="1"/>
  <c r="N13" i="1"/>
  <c r="O13" i="1"/>
  <c r="P13" i="1"/>
  <c r="Q13" i="1"/>
  <c r="R13" i="1"/>
  <c r="S13" i="1"/>
  <c r="T13" i="1"/>
  <c r="U13" i="1"/>
  <c r="V13" i="1"/>
  <c r="W13" i="1"/>
  <c r="X13" i="1"/>
  <c r="Y13" i="1"/>
  <c r="F16" i="1"/>
  <c r="G16" i="1"/>
  <c r="H16" i="1"/>
  <c r="I16" i="1"/>
  <c r="J16" i="1"/>
  <c r="K16" i="1"/>
  <c r="L16" i="1"/>
  <c r="M16" i="1"/>
  <c r="N16" i="1"/>
  <c r="O16" i="1"/>
  <c r="P16" i="1"/>
  <c r="Q16" i="1"/>
  <c r="R16" i="1"/>
  <c r="S16" i="1"/>
  <c r="T16" i="1"/>
  <c r="U16" i="1"/>
  <c r="V16" i="1"/>
  <c r="W16" i="1"/>
  <c r="X16" i="1"/>
  <c r="Y16" i="1"/>
  <c r="L22" i="1"/>
  <c r="M22" i="1"/>
  <c r="N22" i="1"/>
  <c r="O22" i="1"/>
  <c r="P22" i="1"/>
  <c r="Q22" i="1"/>
  <c r="R22" i="1"/>
  <c r="S22" i="1"/>
  <c r="T22" i="1"/>
  <c r="U22" i="1"/>
  <c r="V22" i="1"/>
  <c r="W22" i="1"/>
  <c r="X22" i="1"/>
  <c r="Y22" i="1"/>
  <c r="E16" i="1"/>
  <c r="E21" i="1"/>
  <c r="E22" i="1"/>
  <c r="E13" i="1"/>
  <c r="E23" i="1" l="1"/>
  <c r="V24" i="1"/>
  <c r="E24" i="1"/>
  <c r="W37" i="1"/>
  <c r="G37" i="1"/>
  <c r="R24" i="1"/>
  <c r="R38" i="1" s="1"/>
  <c r="Y24" i="1"/>
  <c r="Q24" i="1"/>
  <c r="P37" i="1"/>
  <c r="X24" i="1"/>
  <c r="P24" i="1"/>
  <c r="W24" i="1"/>
  <c r="S24" i="1"/>
  <c r="Y30" i="1"/>
  <c r="J35" i="1"/>
  <c r="M36" i="1"/>
  <c r="Q30" i="1"/>
  <c r="T36" i="1"/>
  <c r="M24" i="1"/>
  <c r="N38" i="1" s="1"/>
  <c r="S36" i="1"/>
  <c r="I35" i="1"/>
  <c r="T24" i="1"/>
  <c r="Z36" i="1"/>
  <c r="R36" i="1"/>
  <c r="J36" i="1"/>
  <c r="X35" i="1"/>
  <c r="P35" i="1"/>
  <c r="H35" i="1"/>
  <c r="V30" i="1"/>
  <c r="N30" i="1"/>
  <c r="F30" i="1"/>
  <c r="F62" i="1"/>
  <c r="U36" i="1"/>
  <c r="I30" i="1"/>
  <c r="AA36" i="1"/>
  <c r="W30" i="1"/>
  <c r="Y36" i="1"/>
  <c r="Q36" i="1"/>
  <c r="I36" i="1"/>
  <c r="W35" i="1"/>
  <c r="O35" i="1"/>
  <c r="G35" i="1"/>
  <c r="U30" i="1"/>
  <c r="M30" i="1"/>
  <c r="W39" i="1"/>
  <c r="S35" i="1"/>
  <c r="L36" i="1"/>
  <c r="X30" i="1"/>
  <c r="Y35" i="1"/>
  <c r="X36" i="1"/>
  <c r="P36" i="1"/>
  <c r="H36" i="1"/>
  <c r="V35" i="1"/>
  <c r="N35" i="1"/>
  <c r="F35" i="1"/>
  <c r="F67" i="1"/>
  <c r="T30" i="1"/>
  <c r="L30" i="1"/>
  <c r="E25" i="1"/>
  <c r="AA35" i="1"/>
  <c r="R35" i="1"/>
  <c r="H30" i="1"/>
  <c r="U24" i="1"/>
  <c r="K36" i="1"/>
  <c r="O30" i="1"/>
  <c r="W36" i="1"/>
  <c r="O36" i="1"/>
  <c r="G36" i="1"/>
  <c r="U35" i="1"/>
  <c r="M35" i="1"/>
  <c r="AA30" i="1"/>
  <c r="S30" i="1"/>
  <c r="K30" i="1"/>
  <c r="K35" i="1"/>
  <c r="Z35" i="1"/>
  <c r="P30" i="1"/>
  <c r="F27" i="1"/>
  <c r="Q35" i="1"/>
  <c r="G30" i="1"/>
  <c r="V36" i="1"/>
  <c r="N36" i="1"/>
  <c r="F36" i="1"/>
  <c r="F68" i="1"/>
  <c r="T35" i="1"/>
  <c r="L35" i="1"/>
  <c r="Z30" i="1"/>
  <c r="R30" i="1"/>
  <c r="J30" i="1"/>
  <c r="AA38" i="1" l="1"/>
  <c r="AA56" i="1"/>
  <c r="Z38" i="1"/>
  <c r="Z56" i="1"/>
  <c r="Z70" i="1" s="1"/>
  <c r="H37" i="1"/>
  <c r="S38" i="1"/>
  <c r="O37" i="1"/>
  <c r="F70" i="1"/>
  <c r="O39" i="1"/>
  <c r="I39" i="1"/>
  <c r="L37" i="1"/>
  <c r="R39" i="1"/>
  <c r="N39" i="1"/>
  <c r="V37" i="1"/>
  <c r="Z39" i="1"/>
  <c r="I37" i="1"/>
  <c r="Z62" i="1"/>
  <c r="Q39" i="1"/>
  <c r="J39" i="1"/>
  <c r="H39" i="1"/>
  <c r="N59" i="1"/>
  <c r="Z37" i="1"/>
  <c r="R37" i="1"/>
  <c r="U59" i="1"/>
  <c r="I38" i="1"/>
  <c r="Y38" i="1"/>
  <c r="X38" i="1"/>
  <c r="Y39" i="1"/>
  <c r="Q37" i="1"/>
  <c r="P39" i="1"/>
  <c r="H62" i="1"/>
  <c r="K37" i="1"/>
  <c r="Y37" i="1"/>
  <c r="J38" i="1"/>
  <c r="O62" i="1"/>
  <c r="S37" i="1"/>
  <c r="X39" i="1"/>
  <c r="J37" i="1"/>
  <c r="R62" i="1"/>
  <c r="I59" i="1"/>
  <c r="X62" i="1"/>
  <c r="F71" i="1"/>
  <c r="Q38" i="1"/>
  <c r="F38" i="1"/>
  <c r="X37" i="1"/>
  <c r="K38" i="1"/>
  <c r="F37" i="1"/>
  <c r="W38" i="1"/>
  <c r="F69" i="1"/>
  <c r="K59" i="1"/>
  <c r="U62" i="1"/>
  <c r="N62" i="1"/>
  <c r="G59" i="1"/>
  <c r="Z59" i="1"/>
  <c r="J62" i="1"/>
  <c r="G62" i="1"/>
  <c r="S59" i="1"/>
  <c r="V59" i="1"/>
  <c r="M59" i="1"/>
  <c r="P62" i="1"/>
  <c r="S39" i="1"/>
  <c r="M39" i="1"/>
  <c r="Q62" i="1"/>
  <c r="M37" i="1"/>
  <c r="G38" i="1"/>
  <c r="L62" i="1"/>
  <c r="T39" i="1"/>
  <c r="V62" i="1"/>
  <c r="U38" i="1"/>
  <c r="J59" i="1"/>
  <c r="T62" i="1"/>
  <c r="I62" i="1"/>
  <c r="T59" i="1"/>
  <c r="Y62" i="1"/>
  <c r="T38" i="1"/>
  <c r="T37" i="1"/>
  <c r="U37" i="1"/>
  <c r="H38" i="1"/>
  <c r="P59" i="1"/>
  <c r="K62" i="1"/>
  <c r="G39" i="1"/>
  <c r="S62" i="1"/>
  <c r="H59" i="1"/>
  <c r="O59" i="1"/>
  <c r="AA62" i="1"/>
  <c r="N37" i="1"/>
  <c r="X59" i="1"/>
  <c r="W62" i="1"/>
  <c r="V38" i="1"/>
  <c r="AA39" i="1"/>
  <c r="L59" i="1"/>
  <c r="U39" i="1"/>
  <c r="Q59" i="1"/>
  <c r="W59" i="1"/>
  <c r="K39" i="1"/>
  <c r="L39" i="1"/>
  <c r="Y59" i="1"/>
  <c r="R59" i="1"/>
  <c r="V39" i="1"/>
  <c r="M62" i="1"/>
  <c r="F39" i="1"/>
  <c r="AA70" i="1" l="1"/>
</calcChain>
</file>

<file path=xl/sharedStrings.xml><?xml version="1.0" encoding="utf-8"?>
<sst xmlns="http://schemas.openxmlformats.org/spreadsheetml/2006/main" count="389" uniqueCount="176">
  <si>
    <t>Use and distribution of these data are subject to Stockholm International Peace Research Institute (SIPRI) terms and conditions.</t>
  </si>
  <si>
    <t>Source</t>
  </si>
  <si>
    <t>Country Code</t>
  </si>
  <si>
    <t>Economic Policy &amp; Debt: National accounts: US$ at current prices: Aggregate indicators</t>
  </si>
  <si>
    <t>Senegal</t>
  </si>
  <si>
    <t>Notes from original source</t>
  </si>
  <si>
    <t>Indicator Name</t>
  </si>
  <si>
    <t>Domestic general government health expenditure (% of general government expenditure)</t>
  </si>
  <si>
    <t>Gross domestic product (GDP) represents the sum of value added by all its producers. Value added is the value of the gross output of producers less the value of intermediate goods and services consumed in production, before accounting for consumption of fixed capital in production. The United Nations System of National Accounts calls for value added to be valued at either basic prices (excluding net taxes on products) or producer prices (including net taxes on products paid by producers but excluding sales or value added taxes). Both valuations exclude transport charges that are invoiced separately by producers. Total GDP is measured at purchaser prices. Value added by industry is normally measured at basic prices.</t>
  </si>
  <si>
    <t>Gap-filled total</t>
  </si>
  <si>
    <t>Expenditure on education, total (% of government expenditure) is calculated by dividing total government expenditure on education by the total government expenditure on all sectors and multiplying by 100. Aggregate data are based on World Bank estimates.
Data on education are collected by the UNESCO Institute for Statistics from official responses to its annual education survey. All the data are mapped to the International Standard Classification of Education (ISCED) to ensure the comparability of education programs at the international level. The current version was formally adopted by UNESCO Member States in 2011. Data on total general government expenditure were previously collected from countries through the annual questionnaire, but are from the International Monetary Fund's World Economic Outlook database since January 2014. Therefore, current data cannot be compared with data in earlier editions. 
The reference years reflect the school year for which the data are presented. In some countries the school year spans two calendar years (for example, from September 2010 to June 2011); in these cases the reference year refers to the year in which the school year ended (2011 in the example).</t>
  </si>
  <si>
    <t>SE.XPD.TOTL.GD.ZS</t>
  </si>
  <si>
    <t>Data on military expenditures are not compiled using standard definitions and are often incomplete and unreliable due to countries' reluctance to disclose military information. Even in countries where the parliament vigilantly reviews budgets and spending, military expenditures and arms transfers rarely receive close scrutiny or full, public disclosure (see Ball 1984 and Happe and Wakeman-Linn 1994). However, the Stockholm International Peace Research Institute (SIPRI) has adopted a definition of military expenditure derived from the North Atlantic Treaty Organization's (NATO) former definition (in use until 2002; see Definitions).
Data on military expenditures as a share of central government expenditures use data on central government expenditures from the International Monetary Fund (IMF). Therefore the data may differ from comparable data published by national governments.
In the many cases where SIPRI cannot make independent estimates, it uses the national data provided. Because of the differences in definitions and the difficulty in verifying the accuracy and completeness of data, data on military expenditures are not always comparable across countries. However, SIPRI puts a high priority on ensuring that the data series for each country is comparable over time.</t>
  </si>
  <si>
    <t>DT.TDS.DPPG.CD</t>
  </si>
  <si>
    <t>General government final consumption expenditure (formerly general government consumption) includes all government current expenditures for purchases of goods and services (including compensation of employees). It also includes most expenditures on national defense and security, but excludes government military expenditures that are part of government capital formation. Data are in current U.S. dollars.</t>
  </si>
  <si>
    <t>The World Health Organization (WHO) has revised health expenditure data using the new international classification for health expenditures in the revised System of Health Accounts (SHA 2011).  WHO’s Global Health Expenditure Database in this new version is the reference source for health expenditure for international comparison imbedded in a standardized framework.  The SHA 2011 clarifies the financing mechanisms and introduces new dimensions which improve the comparability of health expenditures in the perspective of universal health coverage.</t>
  </si>
  <si>
    <t>Data may refer to spending by the ministry of education only (excluding spending on educational activities by other ministries).</t>
  </si>
  <si>
    <t>GDP (current US$)</t>
  </si>
  <si>
    <t>Data for some countries are based on partial or uncertain data or rough estimates. For additional details please refer to the military expenditure database on the SIPRI website: https://sipri.org/databases/milex</t>
  </si>
  <si>
    <t>Although national defense is an important function of government and security from external threats that contributes to economic development, high military expenditures for defense or civil conflicts burden the economy and may impede growth. Data on military expenditures as a share of gross domestic product (GDP) are a rough indicator of the portion of national resources used for military activities and of the burden on the economy.
As an "input" measure military expenditures are not directly related to the "output" of military activities, capabilities, or security. Comparisons of military spending among countries should take into account the many factors that influence perceptions of vulnerability and risk, including historical and cultural traditions, the length of borders that need defending, the quality of relations with neighbors, and the role of the armed forces in the body politic.
Comparisons of military spending among countries should take into account the many factors that influence perceptions of vulnerability and risk, including historical and cultural traditions, the length of borders that need defending, the quality of relations with neighbors, and the role of the armed forces in the body politic.</t>
  </si>
  <si>
    <t>Stockholm International Peace Research Institute (SIPRI), Yearbook: Armaments, Disarmament and International Security.</t>
  </si>
  <si>
    <t>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U.S. dollars. Dollar figures for GDP are converted from domestic currencies using single year official exchange rates. For a few countries where the official exchange rate does not reflect the rate effectively applied to actual foreign exchange transactions, an alternative conversion factor is used.</t>
  </si>
  <si>
    <t>Education: Inputs</t>
  </si>
  <si>
    <t>General government expenditure on education (current, capital, and transfers) is expressed as a percentage of GDP. It includes expenditure funded by transfers from international sources to government. General government usually refers to local, regional and central governments.</t>
  </si>
  <si>
    <t>SH.XPD.GHED.GD.ZS</t>
  </si>
  <si>
    <t>Code</t>
  </si>
  <si>
    <t>SEN</t>
  </si>
  <si>
    <t>The health expenditure estimates have been prepared by the World Health Organization under the framework of the System of Health Accounts 2011 (SHA 2011).  The Health SHA 2011 tracks all health spending in a given country over a defined period of time regardless of the entity or institution that financed and managed that spending. It generates consistent and comprehensive data on health spending in a country, which in turn can contribute to evidence-based policy-making.</t>
  </si>
  <si>
    <t>https://datacatalog.worldbank.org/public-licenses#cc-by</t>
  </si>
  <si>
    <t>SIPRI military expenditure data includes military and civil personnel, including retirement pensions and social services for military personnel; operation and maintenance; procurement; military research and development; and military aid (in the military expenditures of the donor country). Excluded are civil defense and current expenditures for previous military activities, such as for veterans' benefits, demobilization, and weapons conversion and destruction. This definition cannot be applied for all countries, however, since that would require more detailed information than is available about military budgets and off-budget military expenditures (for example, whether military budgets cover civil defense, reserves and auxiliary forces, police and paramilitary forces, and military pensions).
SIPRI data for the most recent years include two types of estimate which apply to all countries: (a) figures for the most recent years are for adopted budgets, budget estimates or revised estimates, and are revised, more often than not, in subsequent years; and (b) the deflator used for the latest year in the series is an estimate SIPRI's primary source of military expenditure data is official data provided by national governments. These data are derived from budget documents, defense white papers, and other public documents from official government agencies, including government responses to questionnaires sent by SIPRI, the UNODA, or the Organization for Security and Co-operation in Europe. Secondary sources include international statistics, such as those of NATO and the IMF's Government Finance Statistics Yearbook. Other secondary sources include country reports of the Economist Intelligence Unit, country reports by IMF staff, and specialist journals and newspapers.
The data on military expenditures as a share of GDP are SIPRI estimates. The SIPRI military expenditure figures are presented on a calendar-year basis. The only exception is the USA, for which statistics report data on a fiscal-year basis. Calendar-year data are calculated on the assumption of an even rate of expenditure throughout the fiscal year. The ratio of military expenditure to GDP is calculated in domestic currency at current prices and for calendar years.
The SIPRI military expenditure figures are presented on a calendar-year basis. The only exception is the USA, for which statistics report data on a fiscal-year basis. Calendar-year data are calculated on the assumption of an even rate of expenditure throughout the fiscal year.</t>
  </si>
  <si>
    <t>SH.XPD.GHED.GE.ZS</t>
  </si>
  <si>
    <t>Military expenditure (% of GDP)</t>
  </si>
  <si>
    <t>Public expenditure on health from domestic sources as a share of total public expenditure.  It indicates the priority of the government to spend on health from own domestic public resources.</t>
  </si>
  <si>
    <t>Sum</t>
  </si>
  <si>
    <t>NE.CON.GOVT.CD</t>
  </si>
  <si>
    <t>Gross domestic product (GDP), though widely tracked, may not always be the most relevant summary of aggregated economic performance for all economies, especially when production occurs at the expense of consuming capital stock.
While GDP estimates based on the production approach are generally more reliable than estimates compiled from the income or expenditure side, different countries use different definitions, methods, and reporting standards. World Bank staff review the quality of national accounts data and sometimes make adjustments to improve consistency with international guidelines. Nevertheless, significant discrepancies remain between international standards and actual practice. Many statistical offices, especially those in developing countries, face severe limitations in the resources, time, training, and budgets required to produce reliable and comprehensive series of national accounts statistics.
Among the difficulties faced by compilers of national accounts is the extent of unreported economic activity in the informal or secondary economy. In developing countries a large share of agricultural output is either not exchanged (because it is consumed within the household) or not exchanged for money.</t>
  </si>
  <si>
    <t>Series Code</t>
  </si>
  <si>
    <t>Country Name</t>
  </si>
  <si>
    <t>..</t>
  </si>
  <si>
    <t>License URL</t>
  </si>
  <si>
    <t>Gross domestic product (GDP) from the expenditure side is made up of household final consumption expenditure, general government final consumption expenditure, gross capital formation (private and public investment in fixed assets, changes in inventories, and net acquisitions of valuables), and net exports (exports minus imports) of goods and services. Such expenditures are recorded in purchaser prices and include net taxes on products.</t>
  </si>
  <si>
    <t>Periodicity</t>
  </si>
  <si>
    <t>The share of government expenditure devoted to education allows an assessment of the priority a government assigns to education relative to other public investments, as well as a government's commitment to investing in human capital development. Countries with younger populations may spend more on education in relation to other sector such as health or social security, and vice-versa.</t>
  </si>
  <si>
    <t>MS.MIL.XPND.GD.ZS</t>
  </si>
  <si>
    <t>Data for some countries are based on partial or uncertain data or rough estimates.</t>
  </si>
  <si>
    <t>Data on military expenditures are not compiled using standard definitions and are often incomplete and unreliable due to countries' reluctance to disclose military information. Even in countries where the parliament vigilantly reviews budgets and spending, military expenditures and arms transfers rarely receive close scrutiny or full, public disclosure (see Ball 1984 and Happe and Wakeman-Linn 1994). However, the Stockholm International Peace Research Institute (SIPRI) has adopted a definition of military expenditure derived from the North Atlantic Treaty Organization's (NATO) former definition (in use until 2002; see Definitions).
In the many cases where SIPRI cannot make independent estimates, it uses the national data provided. Because of the differences in definitions and the difficulty in verifying the accuracy and completeness of data, data on military expenditures are not always comparable across countries. However, SIPRI puts a high priority on ensuring that the data series for each country is comparable over time.</t>
  </si>
  <si>
    <t>World Bank, International Debt Statistics.</t>
  </si>
  <si>
    <t>Domestic general government health expenditure (% of GDP)</t>
  </si>
  <si>
    <t>Military expenditures data from SIPRI are derived from the NATO definition, which includes all current and capital expenditures on the armed forces, including peacekeeping forces; defense ministries and other government agencies engaged in defense projects; paramilitary forces, if these are judged to be trained and equipped for military operations; and military space activities. Such expenditures include military and civil personnel, including retirement pensions of military personnel and social services for personnel; operation and maintenance; procurement; military research and development; and military aid (in the military expenditures of the donor country). Excluded are civil defense and current expenditures for previous military activities, such as for veterans' benefits, demobilization, conversion, and destruction of weapons. This definition cannot be applied for all countries, however, since that would require much more detailed information than is available about what is included in military budgets and off-budget military expenditure items. (For example, military budgets might or might not cover civil defense, reserves and auxiliary forces, police and paramilitary forces, dual-purpose forces such as military and civilian police, military grants in kind, pensions for military personnel, and social security contributions paid by one part of government to another).</t>
  </si>
  <si>
    <t>Annual</t>
  </si>
  <si>
    <t>Economic Policy &amp; Debt: External debt: Debt service</t>
  </si>
  <si>
    <t>License Type</t>
  </si>
  <si>
    <t>Long definition</t>
  </si>
  <si>
    <t>NY.GDP.MKTP.CD</t>
  </si>
  <si>
    <t>General comments</t>
  </si>
  <si>
    <t>MS.MIL.XPND.ZS</t>
  </si>
  <si>
    <t>Health: Health systems</t>
  </si>
  <si>
    <t>Median</t>
  </si>
  <si>
    <t>Economic Policy &amp; Debt: National accounts: US$ at current prices: Expenditure on GDP</t>
  </si>
  <si>
    <t>Public expenditure on health from domestic sources as a share of the economy as measured by GDP.</t>
  </si>
  <si>
    <t>Military expenditure (% of general government expenditure)</t>
  </si>
  <si>
    <t>Government expenditure on education, total (% of government expenditure)</t>
  </si>
  <si>
    <t>Military expenditures data from SIPRI are derived from the NATO definition, which includes all current and capital expenditures on the armed forces.</t>
  </si>
  <si>
    <t>Government expenditure on education, total (% of GDP)</t>
  </si>
  <si>
    <t>Series Name</t>
  </si>
  <si>
    <t>World Health Organization Global Health Expenditure database (http://apps.who.int/nha/database). The data was retrieved on April 7, 2023.</t>
  </si>
  <si>
    <t>Military expenditure (current USD)</t>
  </si>
  <si>
    <t>International Debt Statistics</t>
  </si>
  <si>
    <t>Development relevance</t>
  </si>
  <si>
    <t>Military expenditures data from SIPRI are derived from the NATO definition, which includes all current and capital expenditures on the armed forces, including peacekeeping forces; defense ministries and other government agencies engaged in defense projects; paramilitary forces, if these are judged to be trained and equipped for military operations; and military space activities. Such expenditures include military and civil personnel, including retirement pensions of military personnel and social services for personnel; operation and maintenance; procurement; military research and development; and military aid (in the military expenditures of the donor country). Excluded are civil defense and current expenditures for previous military activities, such as for veterans' benefits, demobilization, conversion, and destruction of weapons. This definition cannot be applied for all countries, however, since that would require much more detailed information than is available about what is included in military budgets and off-budget military expenditure items. (For example, military budgets might or might not cover civil defense, reserves and auxiliary forces, police and paramilitary forces, dual-purpose forces such as military and civilian police, military grants in kind, pensions for military personnel, and social security contributions paid by one part of government to another.)</t>
  </si>
  <si>
    <t>SIPRI military expenditure data includes military and civil personnel, including retirement pensions and social services for military personnel; operation and maintenance; procurement; military research and development; and military aid (in the military expenditures of the donor country). Excluded are civil defense and current expenditures for previous military activities, such as for veterans' benefits, demobilization, and weapons conversion and destruction. This definition cannot be applied for all countries, however, since that would require more detailed information than is available about military budgets and off-budget military expenditures (for example, whether military budgets cover civil defense, reserves and auxiliary forces, police and paramilitary forces, and military pensions).
SIPRI data for the most recent years include two types of estimate which apply to all countries: (a) figures for the most recent years are for adopted budgets, budget estimates or revised estimates, and are revised, more often than not, in subsequent years; and (b) the deflator used for the latest year in the series is an estimate.
SIPRI's primary source of military expenditure data is official data provided by national governments. These data are derived from budget documents, defense white papers, and other public documents from official government agencies, including government responses to questionnaires sent by SIPRI, the UNODA, or the Organization for Security and Co-operation in Europe. Secondary sources include international statistics, such as those of NATO and the IMF's Government Finance Statistics Yearbook. Other secondary sources include country reports of the Economist Intelligence Unit, country reports by IMF staff, and specialist journals and newspapers.
The SIPRI military expenditure figures are presented on a calendar-year basis. The only exception is the USA, for which statistics report data on a fiscal-year basis. Calendar-year data are calculated on the assumption of an even rate of expenditure throughout the fiscal year.</t>
  </si>
  <si>
    <t>Public and publicly guaranteed debt service is the sum of principal repayments and interest actually paid in currency, goods, or services on long-term obligations of public debtors and long-term private obligations guaranteed by a public entity. Data are in current U.S. dollars.</t>
  </si>
  <si>
    <t>The percentage of government expenditure on education to GDP is useful to compare education expenditure between countries and/or over time in relation to the size of their economy; A high percentage to GDP suggests a high priority for education and a capacity of raising revenues for public spending. Note that government expenditure appears lower in some countries where the private sector and/or households have a large share in total funding for education.</t>
  </si>
  <si>
    <t>Although national defense is an important function of government and security from external threats that contributes to economic development, high military expenditures for defense or civil conflicts burden the economy and may impede growth. Data on military expenditures as a share of gross domestic product (GDP) are a rough indicator of the portion of national resources used for military activities and of the burden on the economy.
Data on military expenditures as a share of gross domestic product (GDP) are a rough indicator of the portion of national resources used for military activities and of the burden on the economy. As an "input" measure military expenditures are not directly related to the "output" of military activities, capabilities, or security. Comparisons of military spending among countries should take into account the many factors that influence perceptions of vulnerability and risk, including historical and cultural traditions, the length of borders that need defending, the quality of relations with neighbors, and the role of the armed forces in the body politic.</t>
  </si>
  <si>
    <t>General government final consumption expenditure (current US$)</t>
  </si>
  <si>
    <t>Topic</t>
  </si>
  <si>
    <t>Weighted average</t>
  </si>
  <si>
    <t>Aggregation method</t>
  </si>
  <si>
    <t>Strengthening health financing is one objective of Sustainable Development Goal 3 (SDG target 3.c).  The levels and trends of health expenditure data identify key issues such as weaknesses and strengths and areas that need investment, for instance additional health facilities, better health information systems, or better trained human resources.  Health financing is also critical for reaching universal health coverage (UHC) defined as all people obtaining the quality health services they need without suffering financial hardship (SDG 3.8).  The data on out-of-pocket spending is a key indicator with regard to financial protection and hence of progress towards UHC.</t>
  </si>
  <si>
    <t>Government expenditure on education, total (% of GDP) is calculated by dividing total government expenditure for all levels of education by the GDP, and multiplying by 100. Aggregate data are based on World Bank estimates.
Data on education are collected by the UNESCO Institute for Statistics from official responses to its annual education survey. All the data are mapped to the International Standard Classification of Education (ISCED) to ensure the comparability of education programs at the international level. The current version was formally adopted by UNESCO Member States in 2011. GDP data come from the World Bank. 
The reference years reflect the school year for which the data are presented. In some countries the school year spans two calendar years (for example, from September 2010 to June 2011); in these cases the reference year refers to the year in which the school year ended (2011 in the example).</t>
  </si>
  <si>
    <t>CC BY-4.0</t>
  </si>
  <si>
    <t>General government expenditure on education (current, capital, and transfers) is expressed as a percentage of total general government expenditure on all sectors (including health, education, social services, etc.). It includes expenditure funded by transfers from international sources to government. General government usually refers to local, regional and central governments.</t>
  </si>
  <si>
    <t>MS.MIL.XPND.CD</t>
  </si>
  <si>
    <t>Dataset</t>
  </si>
  <si>
    <t>World Bank national accounts data, and OECD National Accounts data files.</t>
  </si>
  <si>
    <t>SE.XPD.TOTL.GB.ZS</t>
  </si>
  <si>
    <t>Because policymakers have tended to focus on fostering the growth of output, and because data on production are easier to collect than data on spending, many countries generate their primary estimate of GDP using the production approach. Moreover, many countries do not estimate all the components of national expenditures but instead derive some of the main aggregates indirectly using GDP (based on the production approach) as the control total.</t>
  </si>
  <si>
    <t>Limitations and exceptions</t>
  </si>
  <si>
    <t>Debt service on external debt, public and publicly guaranteed (PPG) (TDS, current US$)</t>
  </si>
  <si>
    <t>Data on government expenditure on education may refer to spending by the ministry of education only (excluding spending on educational activities by other ministries). In addition, definitions and methods of data on total general government expenditure may differ across countries.</t>
  </si>
  <si>
    <t>Statistical concept and methodology</t>
  </si>
  <si>
    <t>Short definition</t>
  </si>
  <si>
    <t>https://www.sipri.org/about/terms-and-conditions</t>
  </si>
  <si>
    <t>UNESCO Institute for Statistics (UIS). UIS.Stat Bulk Data Download Service. Accessed September 19, 2023. https://apiportal.uis.unesco.org/bdds.</t>
  </si>
  <si>
    <t>Public Sector: Defense &amp; arms trade</t>
  </si>
  <si>
    <t>MILLION</t>
  </si>
  <si>
    <t>%</t>
  </si>
  <si>
    <t>GGHED</t>
  </si>
  <si>
    <t>Education</t>
  </si>
  <si>
    <t>GGE</t>
  </si>
  <si>
    <t>% change year on year</t>
  </si>
  <si>
    <t>% change</t>
  </si>
  <si>
    <t>DEFLATED</t>
  </si>
  <si>
    <t>US CPI deflator 2022 base year</t>
  </si>
  <si>
    <t>Countries</t>
  </si>
  <si>
    <t>Indicators</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</si>
  <si>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</si>
  <si>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</si>
  <si>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</si>
  <si>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</si>
  <si>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</si>
  <si>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</si>
  <si>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</si>
  <si>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</si>
  <si>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</si>
  <si>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</si>
  <si>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</si>
  <si>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</si>
  <si>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</si>
  <si>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</si>
  <si>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</si>
  <si>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</si>
  <si>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</si>
  <si>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</si>
  <si>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</si>
  <si>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</si>
  <si>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</si>
  <si>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</si>
  <si>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Value</t>
  </si>
  <si>
    <t>Domestic General Government Health Expenditure (GGHE-D)</t>
  </si>
  <si>
    <t>in million current US$</t>
  </si>
  <si>
    <t>External Health Expenditure (EXT)</t>
  </si>
  <si>
    <t>Transfers from government domestic revenue (allocated to health purposes)</t>
  </si>
  <si>
    <t>Transfers distributed by government from foreign origin</t>
  </si>
  <si>
    <t>Capital health expenditure</t>
  </si>
  <si>
    <t>Capital Health Expenditure (Domestic Public)</t>
  </si>
  <si>
    <t>Capital Health Expenditure (External)</t>
  </si>
  <si>
    <t>CALCULATING TOTAL GOVERNMENT HEALTH EXPENDITURE</t>
  </si>
  <si>
    <t>Capital Health Expenditure (Domestic Private)</t>
  </si>
  <si>
    <t>TOTAL GOVERNMENT, LOWER BOUND</t>
  </si>
  <si>
    <t>TOTAL GOVERNMENT, UPPER BOUND</t>
  </si>
  <si>
    <t>All current health expenditure via government</t>
  </si>
  <si>
    <t>in million constant US$</t>
  </si>
  <si>
    <t>in million constant 2022 US$</t>
  </si>
  <si>
    <t>Capital health expenditure (constant 2022)</t>
  </si>
  <si>
    <t>Capital Health Expenditure (Domestic Public) (constant 2022)</t>
  </si>
  <si>
    <t>Capital Health Expenditure (External) (constant 2022)</t>
  </si>
  <si>
    <t>Capital Health Expenditure (Domestic Private) (constant 2022)</t>
  </si>
  <si>
    <t>TOTAL GOVERNMENT, LOWER BOUND (constant 2022)</t>
  </si>
  <si>
    <t>TOTAL GOVERNMENT, UPPER BOUND (constant 2022)</t>
  </si>
  <si>
    <t>United States</t>
  </si>
  <si>
    <t>USA</t>
  </si>
  <si>
    <t>GDP deflator (base year 2015)</t>
  </si>
  <si>
    <t>NY.GDP.DEFL.ZS</t>
  </si>
  <si>
    <t>GDP deflation index (2023 base year)</t>
  </si>
  <si>
    <t>Military expenditure (constant 2023 USD)</t>
  </si>
  <si>
    <t>General government final consumption expenditure (constant 2023 US$)</t>
  </si>
  <si>
    <t>Debt service on external debt, public and publicly guaranteed (PPG) (TDS, constant 2023 US$)</t>
  </si>
  <si>
    <t>GDP (constant 2023 US$)</t>
  </si>
  <si>
    <t>GGHED (constant 2023 US$)</t>
  </si>
  <si>
    <t>Education (constant 2023 US$)</t>
  </si>
  <si>
    <t>GGE (constant 2023 US$)</t>
  </si>
  <si>
    <t>PURPLE MEANS UPDATED IN JAN 2025</t>
  </si>
  <si>
    <t>EDUCATION PER GDP IN 2010</t>
  </si>
  <si>
    <t>All current health expenditure via government, constant 2023 US$ (million)</t>
  </si>
  <si>
    <t>2022</t>
  </si>
  <si>
    <t>Military expenditure (constant 2023 USD) % change</t>
  </si>
  <si>
    <t>General government final consumption expenditure (constant 2023 USD) % change</t>
  </si>
  <si>
    <t>Debt service on external debt, public and publicly guaranteed (PPG) (TDS, (constant 2023 USD) % change</t>
  </si>
  <si>
    <t>GDP (constant 2023 USD) % change</t>
  </si>
  <si>
    <t>GGHED (constant 2023 USD) % change</t>
  </si>
  <si>
    <t>Education (constant 2023 USD) % change</t>
  </si>
  <si>
    <t>GGE (constant 2023 USD) % change</t>
  </si>
  <si>
    <t>Health, current, via government (constant 2023 USD) % change</t>
  </si>
  <si>
    <t xml:space="preserve">NOTE: 0.54 VALUE IN </t>
  </si>
  <si>
    <t>WAS REMOVED AS WAS SUDDEN FACTOR 10 DROP AND THEN INCREASE BACK TO PRIOR LEVEL. EXPECTED MEASUREMENT / REPORTING 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</si>
</sst>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Arial"/>
      <family val="2"/>
    </font>
    <font>
      <b/>
      <sz val="11"/>
      <color theme="1"/>
      <name val="Calibri"/>
      <family val="2"/>
      <scheme val="minor"/>
    </font>
    <font>
      <sz val="11"/>
      <color theme="7"/>
      <name val="Calibri"/>
      <family val="2"/>
      <scheme val="minor"/>
    </font>
    <font>
      <sz val="11"/>
      <color rgb="FFFF0000"/>
      <name val="Calibri"/>
      <family val="2"/>
      <scheme val="minor"/>
    </font>
    <font>
      <sz val="8"/>
      <name val="Arial"/>
      <family val="2"/>
    </font>
    <font>
      <sz val="8"/>
      <name val="Calibri"/>
      <family val="2"/>
      <scheme val="minor"/>
    </font>
    <font>
      <sz val="11"/>
      <color rgb="FFFF0000"/>
      <name val="Arial"/>
      <family val="2"/>
    </font>
    <font>
      <sz val="11"/>
      <color theme="9" tint="-0.249977111117893"/>
      <name val="Calibri"/>
      <family val="2"/>
      <scheme val="minor"/>
    </font>
    <font>
      <i/>
      <sz val="11"/>
      <color theme="9" tint="-0.249977111117893"/>
      <name val="Calibri"/>
      <family val="2"/>
      <scheme val="minor"/>
    </font>
  </fonts>
  <fills count="4">
    <fill>
      <patternFill patternType="none"/>
    </fill>
    <fill>
      <patternFill patternType="gray125"/>
    </fill>
    <fill>
      <patternFill patternType="solid">
        <fgColor rgb="FFF3F3F3"/>
      </patternFill>
    </fill>
    <fill>
      <patternFill patternType="solid">
        <fgColor theme="9" tint="-0.249977111117893"/>
        <bgColor indexed="64"/>
      </patternFill>
    </fill>
  </fills>
  <borders count="2">
    <border>
      <left/>
      <right/>
      <top/>
      <bottom/>
      <diagonal/>
    </border>
    <border>
      <left style="medium">
        <color rgb="FFC0C0C0"/>
      </left>
      <right/>
      <top/>
      <bottom/>
      <diagonal/>
    </border>
  </borders>
  <cellStyleXfs count="1">
    <xf numFmtId="0" fontId="0" fillId="0" borderId="0"/>
  </cellStyleXfs>
  <cellXfs count="17">
    <xf numFmtId="0" fontId="0" fillId="0" borderId="0" xfId="0"/>
    <xf numFmtId="49" fontId="0" fillId="0" borderId="0" xfId="0" applyNumberFormat="1"/>
    <xf numFmtId="0" fontId="0" fillId="0" borderId="0" xfId="0" applyAlignment="1">
      <alignment wrapText="1"/>
    </xf>
    <xf numFmtId="0" fontId="1" fillId="0" borderId="0" xfId="0" applyFont="1"/>
    <xf numFmtId="0" fontId="2" fillId="0" borderId="0" xfId="0" applyFont="1"/>
    <xf numFmtId="0" fontId="0" fillId="0" borderId="0" xfId="0" applyProtection="1">
      <protection locked="0"/>
    </xf>
    <xf numFmtId="0" fontId="3" fillId="0" borderId="0" xfId="0" applyFont="1"/>
    <xf numFmtId="49" fontId="3" fillId="0" borderId="0" xfId="0" applyNumberFormat="1" applyFont="1"/>
    <xf numFmtId="0" fontId="4" fillId="0" borderId="0" xfId="0" applyFont="1"/>
    <xf numFmtId="3" fontId="5" fillId="2" borderId="1" xfId="0" applyNumberFormat="1" applyFont="1" applyFill="1" applyBorder="1" applyAlignment="1" applyProtection="1">
      <alignment horizontal="right" vertical="center" wrapText="1"/>
      <protection locked="0"/>
    </xf>
    <xf numFmtId="3" fontId="5" fillId="2" borderId="0" xfId="0" applyNumberFormat="1" applyFont="1" applyFill="1" applyAlignment="1" applyProtection="1">
      <alignment horizontal="right" vertical="center" wrapText="1"/>
      <protection locked="0"/>
    </xf>
    <xf numFmtId="3" fontId="5" fillId="0" borderId="1" xfId="0" applyNumberFormat="1" applyFont="1" applyBorder="1" applyAlignment="1" applyProtection="1">
      <alignment horizontal="right" vertical="center" wrapText="1"/>
      <protection locked="0"/>
    </xf>
    <xf numFmtId="3" fontId="5" fillId="0" borderId="0" xfId="0" applyNumberFormat="1" applyFont="1" applyAlignment="1" applyProtection="1">
      <alignment horizontal="right" vertical="center" wrapText="1"/>
      <protection locked="0"/>
    </xf>
    <xf numFmtId="4" fontId="0" fillId="0" borderId="0" xfId="0" applyNumberFormat="1"/>
    <xf numFmtId="0" fontId="7" fillId="0" borderId="0" xfId="0" applyFont="1" applyAlignment="1">
      <alignment horizontal="left" vertical="center"/>
    </xf>
    <xf numFmtId="0" fontId="9" fillId="0" borderId="0" xfId="0" applyFont="1"/>
    <xf numFmtId="0" fontId="8" fillId="3" borderId="0" xfId="0" applyFont="1" applyFill="1"/>
  </cellXfs>
  <cellStyles count="1">
    <cellStyle name="Normal" xfId="0" builtinId="0"/>
  </cellStyles>
  <dxfs count="0"/>
  <tableStyles count="0" defaultTableStyle="TableStyleMedium2" defaultPivotStyle="PivotStyleLight16"/>
  <colors>
    <mruColors>
      <color rgb="FF49AB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GB" sz="1000"/>
              <a:t>Selected governm</a:t>
            </a:r>
            <a:r>
              <a:rPr lang="en-GB" sz="1000" baseline="0"/>
              <a:t>ent </a:t>
            </a:r>
            <a:r>
              <a:rPr lang="en-GB" sz="1000"/>
              <a:t>sectoral spending and external debt servicing, Senegal, 2000-2022</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v>Military</c:v>
          </c:tx>
          <c:spPr>
            <a:ln w="28575" cap="rnd">
              <a:solidFill>
                <a:schemeClr val="accent1"/>
              </a:solidFill>
              <a:round/>
            </a:ln>
            <a:effectLst/>
          </c:spPr>
          <c:marker>
            <c:symbol val="none"/>
          </c:marker>
          <c:cat>
            <c:numRef>
              <c:f>Data!$E$1:$AA$1</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Data!$E$45:$AA$45</c:f>
              <c:numCache>
                <c:formatCode>General</c:formatCode>
                <c:ptCount val="23"/>
                <c:pt idx="0">
                  <c:v>104.85330922793536</c:v>
                </c:pt>
                <c:pt idx="1">
                  <c:v>113.28132716259951</c:v>
                </c:pt>
                <c:pt idx="2">
                  <c:v>120.40500742306475</c:v>
                </c:pt>
                <c:pt idx="3">
                  <c:v>153.79244913738776</c:v>
                </c:pt>
                <c:pt idx="4">
                  <c:v>166.30573883649936</c:v>
                </c:pt>
                <c:pt idx="5">
                  <c:v>186.51228078434207</c:v>
                </c:pt>
                <c:pt idx="6">
                  <c:v>216.05835592969748</c:v>
                </c:pt>
                <c:pt idx="7">
                  <c:v>273.02270735811305</c:v>
                </c:pt>
                <c:pt idx="8">
                  <c:v>301.29077091890696</c:v>
                </c:pt>
                <c:pt idx="9">
                  <c:v>296.61877824205254</c:v>
                </c:pt>
                <c:pt idx="10">
                  <c:v>267.0134001301933</c:v>
                </c:pt>
                <c:pt idx="11">
                  <c:v>307.67170703179841</c:v>
                </c:pt>
                <c:pt idx="12">
                  <c:v>258.05178496683754</c:v>
                </c:pt>
                <c:pt idx="13">
                  <c:v>305.44033113679387</c:v>
                </c:pt>
                <c:pt idx="14">
                  <c:v>304.21361427987927</c:v>
                </c:pt>
                <c:pt idx="15">
                  <c:v>269.92237403485643</c:v>
                </c:pt>
                <c:pt idx="16">
                  <c:v>379.31882891976801</c:v>
                </c:pt>
                <c:pt idx="17">
                  <c:v>373.47326878478998</c:v>
                </c:pt>
                <c:pt idx="18">
                  <c:v>460.36773018949481</c:v>
                </c:pt>
                <c:pt idx="19">
                  <c:v>419.60015955409546</c:v>
                </c:pt>
                <c:pt idx="20">
                  <c:v>401.11903873856846</c:v>
                </c:pt>
                <c:pt idx="21">
                  <c:v>536.3043614438343</c:v>
                </c:pt>
                <c:pt idx="22">
                  <c:v>449.04872079292812</c:v>
                </c:pt>
              </c:numCache>
            </c:numRef>
          </c:val>
          <c:smooth val="0"/>
          <c:extLst>
            <c:ext xmlns:c16="http://schemas.microsoft.com/office/drawing/2014/chart" uri="{C3380CC4-5D6E-409C-BE32-E72D297353CC}">
              <c16:uniqueId val="{00000000-DDBB-3446-997C-6DD30803109C}"/>
            </c:ext>
          </c:extLst>
        </c:ser>
        <c:ser>
          <c:idx val="1"/>
          <c:order val="1"/>
          <c:tx>
            <c:v>Ext. debt service</c:v>
          </c:tx>
          <c:spPr>
            <a:ln w="28575" cap="rnd">
              <a:solidFill>
                <a:schemeClr val="accent2"/>
              </a:solidFill>
              <a:round/>
            </a:ln>
            <a:effectLst/>
          </c:spPr>
          <c:marker>
            <c:symbol val="none"/>
          </c:marker>
          <c:cat>
            <c:numRef>
              <c:f>Data!$E$1:$AA$1</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Data!$E$53:$AA$53</c:f>
              <c:numCache>
                <c:formatCode>General</c:formatCode>
                <c:ptCount val="23"/>
                <c:pt idx="0">
                  <c:v>306.54493586366834</c:v>
                </c:pt>
                <c:pt idx="1">
                  <c:v>263.85896730718679</c:v>
                </c:pt>
                <c:pt idx="2">
                  <c:v>289.00318639707001</c:v>
                </c:pt>
                <c:pt idx="3">
                  <c:v>301.68960453773059</c:v>
                </c:pt>
                <c:pt idx="4">
                  <c:v>430.81894898426538</c:v>
                </c:pt>
                <c:pt idx="5">
                  <c:v>191.54534341346545</c:v>
                </c:pt>
                <c:pt idx="6">
                  <c:v>229.56532526574838</c:v>
                </c:pt>
                <c:pt idx="7">
                  <c:v>150.67363263870519</c:v>
                </c:pt>
                <c:pt idx="8">
                  <c:v>171.40825160494978</c:v>
                </c:pt>
                <c:pt idx="9">
                  <c:v>190.48793520109854</c:v>
                </c:pt>
                <c:pt idx="10">
                  <c:v>202.06988884882131</c:v>
                </c:pt>
                <c:pt idx="11">
                  <c:v>330.01717063418204</c:v>
                </c:pt>
                <c:pt idx="12">
                  <c:v>300.46480651876612</c:v>
                </c:pt>
                <c:pt idx="13">
                  <c:v>323.74971267274822</c:v>
                </c:pt>
                <c:pt idx="14">
                  <c:v>289.24718948460759</c:v>
                </c:pt>
                <c:pt idx="15">
                  <c:v>301.70488600946931</c:v>
                </c:pt>
                <c:pt idx="16">
                  <c:v>331.4001844248844</c:v>
                </c:pt>
                <c:pt idx="17">
                  <c:v>537.60286171653343</c:v>
                </c:pt>
                <c:pt idx="18">
                  <c:v>716.74780602821045</c:v>
                </c:pt>
                <c:pt idx="19">
                  <c:v>935.23065681679282</c:v>
                </c:pt>
                <c:pt idx="20">
                  <c:v>936.92964068595268</c:v>
                </c:pt>
                <c:pt idx="21">
                  <c:v>1592.618457519857</c:v>
                </c:pt>
                <c:pt idx="22">
                  <c:v>1047.4715330493318</c:v>
                </c:pt>
              </c:numCache>
            </c:numRef>
          </c:val>
          <c:smooth val="0"/>
          <c:extLst>
            <c:ext xmlns:c16="http://schemas.microsoft.com/office/drawing/2014/chart" uri="{C3380CC4-5D6E-409C-BE32-E72D297353CC}">
              <c16:uniqueId val="{00000002-DDBB-3446-997C-6DD30803109C}"/>
            </c:ext>
          </c:extLst>
        </c:ser>
        <c:ser>
          <c:idx val="2"/>
          <c:order val="2"/>
          <c:tx>
            <c:v>Dom. gov. health</c:v>
          </c:tx>
          <c:spPr>
            <a:ln w="28575" cap="rnd">
              <a:solidFill>
                <a:schemeClr val="accent3"/>
              </a:solidFill>
              <a:round/>
            </a:ln>
            <a:effectLst/>
          </c:spPr>
          <c:marker>
            <c:symbol val="none"/>
          </c:marker>
          <c:val>
            <c:numRef>
              <c:f>Data!$E$55:$AA$55</c:f>
              <c:numCache>
                <c:formatCode>General</c:formatCode>
                <c:ptCount val="23"/>
                <c:pt idx="0">
                  <c:v>126.65769866219345</c:v>
                </c:pt>
                <c:pt idx="1">
                  <c:v>151.50304352625952</c:v>
                </c:pt>
                <c:pt idx="2">
                  <c:v>152.01158719666157</c:v>
                </c:pt>
                <c:pt idx="3">
                  <c:v>215.0412401398149</c:v>
                </c:pt>
                <c:pt idx="4">
                  <c:v>253.5162040123391</c:v>
                </c:pt>
                <c:pt idx="5">
                  <c:v>263.27694483759683</c:v>
                </c:pt>
                <c:pt idx="6">
                  <c:v>299.34339746408222</c:v>
                </c:pt>
                <c:pt idx="7">
                  <c:v>261.33837547447609</c:v>
                </c:pt>
                <c:pt idx="8">
                  <c:v>324.79511509522428</c:v>
                </c:pt>
                <c:pt idx="9">
                  <c:v>313.56947830136346</c:v>
                </c:pt>
                <c:pt idx="10">
                  <c:v>255.46235260004175</c:v>
                </c:pt>
                <c:pt idx="11">
                  <c:v>311.58900120316764</c:v>
                </c:pt>
                <c:pt idx="12">
                  <c:v>282.54278798491453</c:v>
                </c:pt>
                <c:pt idx="13">
                  <c:v>285.77281177060712</c:v>
                </c:pt>
                <c:pt idx="14">
                  <c:v>271.14617299847629</c:v>
                </c:pt>
                <c:pt idx="15">
                  <c:v>240.79869621766721</c:v>
                </c:pt>
                <c:pt idx="16">
                  <c:v>253.10076419824438</c:v>
                </c:pt>
                <c:pt idx="17">
                  <c:v>259.45657491395798</c:v>
                </c:pt>
                <c:pt idx="18">
                  <c:v>309.19121163351502</c:v>
                </c:pt>
                <c:pt idx="19">
                  <c:v>291.09701049555861</c:v>
                </c:pt>
                <c:pt idx="20">
                  <c:v>489.47344366902092</c:v>
                </c:pt>
                <c:pt idx="21">
                  <c:v>367.45015658298098</c:v>
                </c:pt>
                <c:pt idx="22">
                  <c:v>256.98148771152734</c:v>
                </c:pt>
              </c:numCache>
            </c:numRef>
          </c:val>
          <c:smooth val="0"/>
          <c:extLst>
            <c:ext xmlns:c16="http://schemas.microsoft.com/office/drawing/2014/chart" uri="{C3380CC4-5D6E-409C-BE32-E72D297353CC}">
              <c16:uniqueId val="{00000003-DDBB-3446-997C-6DD30803109C}"/>
            </c:ext>
          </c:extLst>
        </c:ser>
        <c:ser>
          <c:idx val="3"/>
          <c:order val="3"/>
          <c:tx>
            <c:v>Education</c:v>
          </c:tx>
          <c:spPr>
            <a:ln w="28575" cap="rnd">
              <a:solidFill>
                <a:schemeClr val="accent4"/>
              </a:solidFill>
              <a:round/>
            </a:ln>
            <a:effectLst/>
          </c:spPr>
          <c:marker>
            <c:symbol val="none"/>
          </c:marker>
          <c:val>
            <c:numRef>
              <c:f>Data!$E$56:$AA$56</c:f>
              <c:numCache>
                <c:formatCode>General</c:formatCode>
                <c:ptCount val="23"/>
                <c:pt idx="0">
                  <c:v>249.05497629222322</c:v>
                </c:pt>
                <c:pt idx="1">
                  <c:v>264.47964071014019</c:v>
                </c:pt>
                <c:pt idx="2">
                  <c:v>294.32853454628543</c:v>
                </c:pt>
                <c:pt idx="3">
                  <c:v>383.06508095004597</c:v>
                </c:pt>
                <c:pt idx="4">
                  <c:v>479.55990032444839</c:v>
                </c:pt>
                <c:pt idx="5">
                  <c:v>670.84595739352528</c:v>
                </c:pt>
                <c:pt idx="6">
                  <c:v>650.14790113990648</c:v>
                </c:pt>
                <c:pt idx="8">
                  <c:v>942.60068000989543</c:v>
                </c:pt>
                <c:pt idx="9">
                  <c:v>1096.9991264065891</c:v>
                </c:pt>
                <c:pt idx="11">
                  <c:v>1167.4367295850323</c:v>
                </c:pt>
                <c:pt idx="12">
                  <c:v>1107.0161956691443</c:v>
                </c:pt>
                <c:pt idx="13">
                  <c:v>1388.0296681356888</c:v>
                </c:pt>
                <c:pt idx="14">
                  <c:v>1438.2984328440286</c:v>
                </c:pt>
                <c:pt idx="15">
                  <c:v>1218.5871070128085</c:v>
                </c:pt>
                <c:pt idx="16">
                  <c:v>1211.7077012388206</c:v>
                </c:pt>
                <c:pt idx="17">
                  <c:v>1216.930249437293</c:v>
                </c:pt>
                <c:pt idx="18">
                  <c:v>1412.0777733777154</c:v>
                </c:pt>
                <c:pt idx="19">
                  <c:v>1385.7927457539881</c:v>
                </c:pt>
                <c:pt idx="20">
                  <c:v>1618.9773085918546</c:v>
                </c:pt>
                <c:pt idx="21">
                  <c:v>1714.1201190554477</c:v>
                </c:pt>
                <c:pt idx="22">
                  <c:v>1713.2348723765729</c:v>
                </c:pt>
              </c:numCache>
            </c:numRef>
          </c:val>
          <c:smooth val="0"/>
          <c:extLst>
            <c:ext xmlns:c16="http://schemas.microsoft.com/office/drawing/2014/chart" uri="{C3380CC4-5D6E-409C-BE32-E72D297353CC}">
              <c16:uniqueId val="{00000004-DDBB-3446-997C-6DD30803109C}"/>
            </c:ext>
          </c:extLst>
        </c:ser>
        <c:dLbls>
          <c:showLegendKey val="0"/>
          <c:showVal val="0"/>
          <c:showCatName val="0"/>
          <c:showSerName val="0"/>
          <c:showPercent val="0"/>
          <c:showBubbleSize val="0"/>
        </c:dLbls>
        <c:marker val="1"/>
        <c:smooth val="0"/>
        <c:axId val="932333952"/>
        <c:axId val="1172990416"/>
      </c:lineChart>
      <c:lineChart>
        <c:grouping val="standard"/>
        <c:varyColors val="0"/>
        <c:ser>
          <c:idx val="4"/>
          <c:order val="4"/>
          <c:tx>
            <c:v>Gen. gov. exp.</c:v>
          </c:tx>
          <c:spPr>
            <a:ln w="28575" cap="rnd">
              <a:solidFill>
                <a:schemeClr val="accent5"/>
              </a:solidFill>
              <a:prstDash val="sysDash"/>
              <a:round/>
            </a:ln>
            <a:effectLst/>
          </c:spPr>
          <c:marker>
            <c:symbol val="none"/>
          </c:marker>
          <c:val>
            <c:numRef>
              <c:f>Data!$E$57:$AA$57</c:f>
              <c:numCache>
                <c:formatCode>General</c:formatCode>
                <c:ptCount val="23"/>
                <c:pt idx="0">
                  <c:v>1410.0880842342397</c:v>
                </c:pt>
                <c:pt idx="1">
                  <c:v>1679.9284339023907</c:v>
                </c:pt>
                <c:pt idx="2">
                  <c:v>1751.865096716763</c:v>
                </c:pt>
                <c:pt idx="3">
                  <c:v>2371.3755857966817</c:v>
                </c:pt>
                <c:pt idx="4">
                  <c:v>2822.154444572283</c:v>
                </c:pt>
                <c:pt idx="5">
                  <c:v>3080.1514459470945</c:v>
                </c:pt>
                <c:pt idx="6">
                  <c:v>3617.8467977774617</c:v>
                </c:pt>
                <c:pt idx="7">
                  <c:v>4387.8547041630336</c:v>
                </c:pt>
                <c:pt idx="8">
                  <c:v>4882.9434250609902</c:v>
                </c:pt>
                <c:pt idx="9">
                  <c:v>4689.1862232974208</c:v>
                </c:pt>
                <c:pt idx="10">
                  <c:v>4767.3799031910276</c:v>
                </c:pt>
                <c:pt idx="11">
                  <c:v>5529.0491400281635</c:v>
                </c:pt>
                <c:pt idx="12">
                  <c:v>5323.7095130848265</c:v>
                </c:pt>
                <c:pt idx="13">
                  <c:v>5390.4768164593752</c:v>
                </c:pt>
                <c:pt idx="14">
                  <c:v>5791.5698865148597</c:v>
                </c:pt>
                <c:pt idx="15">
                  <c:v>5122.7255782417215</c:v>
                </c:pt>
                <c:pt idx="16">
                  <c:v>5673.5958471964186</c:v>
                </c:pt>
                <c:pt idx="17">
                  <c:v>5702.9092644195971</c:v>
                </c:pt>
                <c:pt idx="18">
                  <c:v>6228.438666179537</c:v>
                </c:pt>
                <c:pt idx="19">
                  <c:v>6657.6510484396658</c:v>
                </c:pt>
                <c:pt idx="20">
                  <c:v>7553.8492796369883</c:v>
                </c:pt>
                <c:pt idx="21">
                  <c:v>7891.4413736805345</c:v>
                </c:pt>
                <c:pt idx="22">
                  <c:v>7051.5748683122538</c:v>
                </c:pt>
              </c:numCache>
            </c:numRef>
          </c:val>
          <c:smooth val="0"/>
          <c:extLst>
            <c:ext xmlns:c16="http://schemas.microsoft.com/office/drawing/2014/chart" uri="{C3380CC4-5D6E-409C-BE32-E72D297353CC}">
              <c16:uniqueId val="{00000006-DDBB-3446-997C-6DD30803109C}"/>
            </c:ext>
          </c:extLst>
        </c:ser>
        <c:dLbls>
          <c:showLegendKey val="0"/>
          <c:showVal val="0"/>
          <c:showCatName val="0"/>
          <c:showSerName val="0"/>
          <c:showPercent val="0"/>
          <c:showBubbleSize val="0"/>
        </c:dLbls>
        <c:marker val="1"/>
        <c:smooth val="0"/>
        <c:axId val="939429856"/>
        <c:axId val="1159770368"/>
      </c:lineChart>
      <c:catAx>
        <c:axId val="93233395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172990416"/>
        <c:crosses val="autoZero"/>
        <c:auto val="1"/>
        <c:lblAlgn val="ctr"/>
        <c:lblOffset val="100"/>
        <c:tickLblSkip val="5"/>
        <c:tickMarkSkip val="5"/>
        <c:noMultiLvlLbl val="0"/>
      </c:catAx>
      <c:valAx>
        <c:axId val="1172990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GB" sz="900"/>
                  <a:t>Million</a:t>
                </a:r>
                <a:r>
                  <a:rPr lang="en-GB" sz="900" baseline="0"/>
                  <a:t> constant 2022</a:t>
                </a:r>
                <a:r>
                  <a:rPr lang="en-GB" sz="900"/>
                  <a:t> US$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932333952"/>
        <c:crosses val="autoZero"/>
        <c:crossBetween val="midCat"/>
      </c:valAx>
      <c:valAx>
        <c:axId val="1159770368"/>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rgbClr val="49ABC5"/>
                </a:solidFill>
                <a:latin typeface="Arial" panose="020B0604020202020204" pitchFamily="34" charset="0"/>
                <a:ea typeface="+mn-ea"/>
                <a:cs typeface="Arial" panose="020B0604020202020204" pitchFamily="34" charset="0"/>
              </a:defRPr>
            </a:pPr>
            <a:endParaRPr lang="en-US"/>
          </a:p>
        </c:txPr>
        <c:crossAx val="939429856"/>
        <c:crosses val="max"/>
        <c:crossBetween val="between"/>
      </c:valAx>
      <c:catAx>
        <c:axId val="939429856"/>
        <c:scaling>
          <c:orientation val="minMax"/>
        </c:scaling>
        <c:delete val="1"/>
        <c:axPos val="b"/>
        <c:majorTickMark val="out"/>
        <c:minorTickMark val="none"/>
        <c:tickLblPos val="nextTo"/>
        <c:crossAx val="115977036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GB" sz="10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Year-on-year change in selected government sectoral spending and external debt servicing, Senegal, 2001-2022</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v>Military</c:v>
          </c:tx>
          <c:spPr>
            <a:ln w="28575" cap="rnd">
              <a:solidFill>
                <a:schemeClr val="accent1"/>
              </a:solidFill>
              <a:round/>
            </a:ln>
            <a:effectLst/>
          </c:spPr>
          <c:marker>
            <c:symbol val="none"/>
          </c:marker>
          <c:cat>
            <c:numRef>
              <c:f>Data!$E$1:$AA$1</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Data!$E$59:$AA$59</c:f>
              <c:numCache>
                <c:formatCode>General</c:formatCode>
                <c:ptCount val="23"/>
                <c:pt idx="1">
                  <c:v>8.0379131538356177</c:v>
                </c:pt>
                <c:pt idx="2">
                  <c:v>6.288485877500527</c:v>
                </c:pt>
                <c:pt idx="3">
                  <c:v>27.729280059765472</c:v>
                </c:pt>
                <c:pt idx="4">
                  <c:v>8.1364785913078599</c:v>
                </c:pt>
                <c:pt idx="5">
                  <c:v>12.150237321460345</c:v>
                </c:pt>
                <c:pt idx="6">
                  <c:v>15.841356408867547</c:v>
                </c:pt>
                <c:pt idx="7">
                  <c:v>26.36526191421682</c:v>
                </c:pt>
                <c:pt idx="8">
                  <c:v>10.353740842411252</c:v>
                </c:pt>
                <c:pt idx="9">
                  <c:v>-1.5506590734941206</c:v>
                </c:pt>
                <c:pt idx="10">
                  <c:v>-9.9809520783947452</c:v>
                </c:pt>
                <c:pt idx="11">
                  <c:v>15.227066087986785</c:v>
                </c:pt>
                <c:pt idx="12">
                  <c:v>-16.1275544455027</c:v>
                </c:pt>
                <c:pt idx="13">
                  <c:v>18.363967595126795</c:v>
                </c:pt>
                <c:pt idx="14">
                  <c:v>-0.40162242240537882</c:v>
                </c:pt>
                <c:pt idx="15">
                  <c:v>-11.27209258079902</c:v>
                </c:pt>
                <c:pt idx="16">
                  <c:v>40.528857704394916</c:v>
                </c:pt>
                <c:pt idx="17">
                  <c:v>-1.5410677481065616</c:v>
                </c:pt>
                <c:pt idx="18">
                  <c:v>23.266581216760883</c:v>
                </c:pt>
                <c:pt idx="19">
                  <c:v>-8.8554362006691427</c:v>
                </c:pt>
                <c:pt idx="20">
                  <c:v>-4.4044599113514877</c:v>
                </c:pt>
                <c:pt idx="21">
                  <c:v>33.702045938879913</c:v>
                </c:pt>
                <c:pt idx="22">
                  <c:v>-16.269798816477497</c:v>
                </c:pt>
              </c:numCache>
            </c:numRef>
          </c:val>
          <c:smooth val="0"/>
          <c:extLst>
            <c:ext xmlns:c16="http://schemas.microsoft.com/office/drawing/2014/chart" uri="{C3380CC4-5D6E-409C-BE32-E72D297353CC}">
              <c16:uniqueId val="{00000000-59DE-9040-BE03-C74A540A0822}"/>
            </c:ext>
          </c:extLst>
        </c:ser>
        <c:ser>
          <c:idx val="1"/>
          <c:order val="1"/>
          <c:tx>
            <c:v>Ext. debt service</c:v>
          </c:tx>
          <c:spPr>
            <a:ln w="28575" cap="rnd">
              <a:solidFill>
                <a:schemeClr val="accent2"/>
              </a:solidFill>
              <a:round/>
            </a:ln>
            <a:effectLst/>
          </c:spPr>
          <c:marker>
            <c:symbol val="none"/>
          </c:marker>
          <c:cat>
            <c:numRef>
              <c:f>Data!$E$1:$AA$1</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Data!$E$67:$AA$67</c:f>
              <c:numCache>
                <c:formatCode>General</c:formatCode>
                <c:ptCount val="23"/>
                <c:pt idx="1">
                  <c:v>-13.924865023855936</c:v>
                </c:pt>
                <c:pt idx="2">
                  <c:v>9.529416167467275</c:v>
                </c:pt>
                <c:pt idx="3">
                  <c:v>4.3897156632834999</c:v>
                </c:pt>
                <c:pt idx="4">
                  <c:v>42.802053005570272</c:v>
                </c:pt>
                <c:pt idx="5">
                  <c:v>-55.539248246840422</c:v>
                </c:pt>
                <c:pt idx="6">
                  <c:v>19.849076555316646</c:v>
                </c:pt>
                <c:pt idx="7">
                  <c:v>-34.365683291114181</c:v>
                </c:pt>
                <c:pt idx="8">
                  <c:v>13.761278999600002</c:v>
                </c:pt>
                <c:pt idx="9">
                  <c:v>11.131134830149447</c:v>
                </c:pt>
                <c:pt idx="10">
                  <c:v>6.0801507641393027</c:v>
                </c:pt>
                <c:pt idx="11">
                  <c:v>63.31833135271556</c:v>
                </c:pt>
                <c:pt idx="12">
                  <c:v>-8.9547959152022969</c:v>
                </c:pt>
                <c:pt idx="13">
                  <c:v>7.7496284585754971</c:v>
                </c:pt>
                <c:pt idx="14">
                  <c:v>-10.657159477703193</c:v>
                </c:pt>
                <c:pt idx="15">
                  <c:v>4.3069377949909615</c:v>
                </c:pt>
                <c:pt idx="16">
                  <c:v>9.8424983460437154</c:v>
                </c:pt>
                <c:pt idx="17">
                  <c:v>62.221654357101656</c:v>
                </c:pt>
                <c:pt idx="18">
                  <c:v>33.322914937557812</c:v>
                </c:pt>
                <c:pt idx="19">
                  <c:v>30.482528017669729</c:v>
                </c:pt>
                <c:pt idx="20">
                  <c:v>0.18166468953686454</c:v>
                </c:pt>
                <c:pt idx="21">
                  <c:v>69.982716776241176</c:v>
                </c:pt>
                <c:pt idx="22">
                  <c:v>-34.229599807568988</c:v>
                </c:pt>
              </c:numCache>
            </c:numRef>
          </c:val>
          <c:smooth val="0"/>
          <c:extLst>
            <c:ext xmlns:c16="http://schemas.microsoft.com/office/drawing/2014/chart" uri="{C3380CC4-5D6E-409C-BE32-E72D297353CC}">
              <c16:uniqueId val="{00000001-59DE-9040-BE03-C74A540A0822}"/>
            </c:ext>
          </c:extLst>
        </c:ser>
        <c:ser>
          <c:idx val="2"/>
          <c:order val="2"/>
          <c:tx>
            <c:v>Dom. gov. health</c:v>
          </c:tx>
          <c:spPr>
            <a:ln w="28575" cap="rnd">
              <a:solidFill>
                <a:schemeClr val="accent3"/>
              </a:solidFill>
              <a:round/>
            </a:ln>
            <a:effectLst/>
          </c:spPr>
          <c:marker>
            <c:symbol val="none"/>
          </c:marker>
          <c:val>
            <c:numRef>
              <c:f>Data!$E$69:$AA$69</c:f>
              <c:numCache>
                <c:formatCode>General</c:formatCode>
                <c:ptCount val="23"/>
                <c:pt idx="1">
                  <c:v>19.616134768349646</c:v>
                </c:pt>
                <c:pt idx="2">
                  <c:v>0.3356656464224228</c:v>
                </c:pt>
                <c:pt idx="3">
                  <c:v>41.463716092649008</c:v>
                </c:pt>
                <c:pt idx="4">
                  <c:v>17.8919001060023</c:v>
                </c:pt>
                <c:pt idx="5">
                  <c:v>3.8501447523972221</c:v>
                </c:pt>
                <c:pt idx="6">
                  <c:v>13.699054677473965</c:v>
                </c:pt>
                <c:pt idx="7">
                  <c:v>-12.696128363468006</c:v>
                </c:pt>
                <c:pt idx="8">
                  <c:v>24.281447187210258</c:v>
                </c:pt>
                <c:pt idx="9">
                  <c:v>-3.4562209442619451</c:v>
                </c:pt>
                <c:pt idx="10">
                  <c:v>-18.530861490759143</c:v>
                </c:pt>
                <c:pt idx="11">
                  <c:v>21.970614468973903</c:v>
                </c:pt>
                <c:pt idx="12">
                  <c:v>-9.3219635821849565</c:v>
                </c:pt>
                <c:pt idx="13">
                  <c:v>1.1431981006236214</c:v>
                </c:pt>
                <c:pt idx="14">
                  <c:v>-5.1182751366395829</c:v>
                </c:pt>
                <c:pt idx="15">
                  <c:v>-11.19229397384105</c:v>
                </c:pt>
                <c:pt idx="16">
                  <c:v>5.1088598791485307</c:v>
                </c:pt>
                <c:pt idx="17">
                  <c:v>2.5111780028982178</c:v>
                </c:pt>
                <c:pt idx="18">
                  <c:v>19.168771011507513</c:v>
                </c:pt>
                <c:pt idx="19">
                  <c:v>-5.8521071935911051</c:v>
                </c:pt>
                <c:pt idx="20">
                  <c:v>68.147877175292734</c:v>
                </c:pt>
                <c:pt idx="21">
                  <c:v>-24.92950101059035</c:v>
                </c:pt>
                <c:pt idx="22">
                  <c:v>-30.063579207240476</c:v>
                </c:pt>
              </c:numCache>
            </c:numRef>
          </c:val>
          <c:smooth val="0"/>
          <c:extLst>
            <c:ext xmlns:c16="http://schemas.microsoft.com/office/drawing/2014/chart" uri="{C3380CC4-5D6E-409C-BE32-E72D297353CC}">
              <c16:uniqueId val="{00000002-59DE-9040-BE03-C74A540A0822}"/>
            </c:ext>
          </c:extLst>
        </c:ser>
        <c:ser>
          <c:idx val="3"/>
          <c:order val="3"/>
          <c:tx>
            <c:v>Education</c:v>
          </c:tx>
          <c:spPr>
            <a:ln w="28575" cap="rnd">
              <a:solidFill>
                <a:schemeClr val="accent4"/>
              </a:solidFill>
              <a:round/>
            </a:ln>
            <a:effectLst/>
          </c:spPr>
          <c:marker>
            <c:symbol val="none"/>
          </c:marker>
          <c:val>
            <c:numRef>
              <c:f>Data!$E$70:$AA$70</c:f>
              <c:numCache>
                <c:formatCode>General</c:formatCode>
                <c:ptCount val="23"/>
                <c:pt idx="1">
                  <c:v>6.1932769413202804</c:v>
                </c:pt>
                <c:pt idx="2">
                  <c:v>11.285894731254009</c:v>
                </c:pt>
                <c:pt idx="3">
                  <c:v>30.148808555225571</c:v>
                </c:pt>
                <c:pt idx="4">
                  <c:v>25.19018938898947</c:v>
                </c:pt>
                <c:pt idx="5">
                  <c:v>39.887834020246785</c:v>
                </c:pt>
                <c:pt idx="6">
                  <c:v>-3.0853664728096586</c:v>
                </c:pt>
                <c:pt idx="9">
                  <c:v>16.380048271880398</c:v>
                </c:pt>
                <c:pt idx="12">
                  <c:v>-5.1754868066695607</c:v>
                </c:pt>
                <c:pt idx="13">
                  <c:v>25.384766145781978</c:v>
                </c:pt>
                <c:pt idx="14">
                  <c:v>3.6215915165457302</c:v>
                </c:pt>
                <c:pt idx="15">
                  <c:v>-15.275781493884589</c:v>
                </c:pt>
                <c:pt idx="16">
                  <c:v>-0.56453951747871267</c:v>
                </c:pt>
                <c:pt idx="17">
                  <c:v>0.43100726298372916</c:v>
                </c:pt>
                <c:pt idx="18">
                  <c:v>16.0360484120317</c:v>
                </c:pt>
                <c:pt idx="19">
                  <c:v>-1.8614433368533967</c:v>
                </c:pt>
                <c:pt idx="20">
                  <c:v>16.826799213109922</c:v>
                </c:pt>
                <c:pt idx="21">
                  <c:v>5.8767229138218191</c:v>
                </c:pt>
                <c:pt idx="22">
                  <c:v>-5.1644378304283034E-2</c:v>
                </c:pt>
              </c:numCache>
            </c:numRef>
          </c:val>
          <c:smooth val="0"/>
          <c:extLst>
            <c:ext xmlns:c16="http://schemas.microsoft.com/office/drawing/2014/chart" uri="{C3380CC4-5D6E-409C-BE32-E72D297353CC}">
              <c16:uniqueId val="{00000003-59DE-9040-BE03-C74A540A0822}"/>
            </c:ext>
          </c:extLst>
        </c:ser>
        <c:ser>
          <c:idx val="4"/>
          <c:order val="4"/>
          <c:tx>
            <c:v>Gen. gov. exp.</c:v>
          </c:tx>
          <c:spPr>
            <a:ln w="28575" cap="rnd">
              <a:solidFill>
                <a:schemeClr val="accent5"/>
              </a:solidFill>
              <a:prstDash val="sysDash"/>
              <a:round/>
            </a:ln>
            <a:effectLst/>
          </c:spPr>
          <c:marker>
            <c:symbol val="none"/>
          </c:marker>
          <c:cat>
            <c:numRef>
              <c:f>Data!$F$1:$AA$1</c:f>
              <c:numCache>
                <c:formatCode>General</c:formatCode>
                <c:ptCount val="22"/>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numCache>
            </c:numRef>
          </c:cat>
          <c:val>
            <c:numRef>
              <c:f>Data!$E$71:$AA$71</c:f>
              <c:numCache>
                <c:formatCode>General</c:formatCode>
                <c:ptCount val="23"/>
                <c:pt idx="1">
                  <c:v>19.136417978788202</c:v>
                </c:pt>
                <c:pt idx="2">
                  <c:v>4.2821266288866289</c:v>
                </c:pt>
                <c:pt idx="3">
                  <c:v>35.362910662525728</c:v>
                </c:pt>
                <c:pt idx="4">
                  <c:v>19.009171785166991</c:v>
                </c:pt>
                <c:pt idx="5">
                  <c:v>9.1418455808116796</c:v>
                </c:pt>
                <c:pt idx="6">
                  <c:v>17.456782929874247</c:v>
                </c:pt>
                <c:pt idx="7">
                  <c:v>21.283596277725401</c:v>
                </c:pt>
                <c:pt idx="8">
                  <c:v>11.283161232030658</c:v>
                </c:pt>
                <c:pt idx="9">
                  <c:v>-3.9680410952365075</c:v>
                </c:pt>
                <c:pt idx="10">
                  <c:v>1.6675319803917121</c:v>
                </c:pt>
                <c:pt idx="11">
                  <c:v>15.976684306768085</c:v>
                </c:pt>
                <c:pt idx="12">
                  <c:v>-3.7138325549823437</c:v>
                </c:pt>
                <c:pt idx="13">
                  <c:v>1.2541500096961533</c:v>
                </c:pt>
                <c:pt idx="14">
                  <c:v>7.4407716369501831</c:v>
                </c:pt>
                <c:pt idx="15">
                  <c:v>-11.548583913844867</c:v>
                </c:pt>
                <c:pt idx="16">
                  <c:v>10.753460448759245</c:v>
                </c:pt>
                <c:pt idx="17">
                  <c:v>0.51666382330817218</c:v>
                </c:pt>
                <c:pt idx="18">
                  <c:v>9.215110698651884</c:v>
                </c:pt>
                <c:pt idx="19">
                  <c:v>6.8911713715791301</c:v>
                </c:pt>
                <c:pt idx="20">
                  <c:v>13.461177593670403</c:v>
                </c:pt>
                <c:pt idx="21">
                  <c:v>4.469139925171639</c:v>
                </c:pt>
                <c:pt idx="22">
                  <c:v>-10.642751629244762</c:v>
                </c:pt>
              </c:numCache>
            </c:numRef>
          </c:val>
          <c:smooth val="0"/>
          <c:extLst>
            <c:ext xmlns:c16="http://schemas.microsoft.com/office/drawing/2014/chart" uri="{C3380CC4-5D6E-409C-BE32-E72D297353CC}">
              <c16:uniqueId val="{00000004-59DE-9040-BE03-C74A540A0822}"/>
            </c:ext>
          </c:extLst>
        </c:ser>
        <c:dLbls>
          <c:showLegendKey val="0"/>
          <c:showVal val="0"/>
          <c:showCatName val="0"/>
          <c:showSerName val="0"/>
          <c:showPercent val="0"/>
          <c:showBubbleSize val="0"/>
        </c:dLbls>
        <c:smooth val="0"/>
        <c:axId val="932333952"/>
        <c:axId val="1172990416"/>
      </c:lineChart>
      <c:catAx>
        <c:axId val="932333952"/>
        <c:scaling>
          <c:orientation val="minMax"/>
        </c:scaling>
        <c:delete val="0"/>
        <c:axPos val="b"/>
        <c:numFmt formatCode="General" sourceLinked="1"/>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172990416"/>
        <c:crosses val="autoZero"/>
        <c:auto val="1"/>
        <c:lblAlgn val="ctr"/>
        <c:lblOffset val="100"/>
        <c:tickLblSkip val="5"/>
        <c:tickMarkSkip val="5"/>
        <c:noMultiLvlLbl val="0"/>
      </c:catAx>
      <c:valAx>
        <c:axId val="1172990416"/>
        <c:scaling>
          <c:orientation val="minMax"/>
          <c:max val="80"/>
          <c:min val="-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GB" sz="900"/>
                  <a:t>Percent change</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93233395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GB" sz="1000"/>
              <a:t>Selected governm</a:t>
            </a:r>
            <a:r>
              <a:rPr lang="en-GB" sz="1000" baseline="0"/>
              <a:t>ent </a:t>
            </a:r>
            <a:r>
              <a:rPr lang="en-GB" sz="1000"/>
              <a:t>sectoral spending and external debt servicing, Senegal, 2000-2022</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v>Military</c:v>
          </c:tx>
          <c:spPr>
            <a:ln w="28575" cap="rnd">
              <a:solidFill>
                <a:schemeClr val="accent1"/>
              </a:solidFill>
              <a:round/>
            </a:ln>
            <a:effectLst/>
          </c:spPr>
          <c:marker>
            <c:symbol val="none"/>
          </c:marker>
          <c:cat>
            <c:numRef>
              <c:f>Data!$E$1:$AA$1</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Data!$E$45:$AA$45</c:f>
              <c:numCache>
                <c:formatCode>General</c:formatCode>
                <c:ptCount val="23"/>
                <c:pt idx="0">
                  <c:v>104.85330922793536</c:v>
                </c:pt>
                <c:pt idx="1">
                  <c:v>113.28132716259951</c:v>
                </c:pt>
                <c:pt idx="2">
                  <c:v>120.40500742306475</c:v>
                </c:pt>
                <c:pt idx="3">
                  <c:v>153.79244913738776</c:v>
                </c:pt>
                <c:pt idx="4">
                  <c:v>166.30573883649936</c:v>
                </c:pt>
                <c:pt idx="5">
                  <c:v>186.51228078434207</c:v>
                </c:pt>
                <c:pt idx="6">
                  <c:v>216.05835592969748</c:v>
                </c:pt>
                <c:pt idx="7">
                  <c:v>273.02270735811305</c:v>
                </c:pt>
                <c:pt idx="8">
                  <c:v>301.29077091890696</c:v>
                </c:pt>
                <c:pt idx="9">
                  <c:v>296.61877824205254</c:v>
                </c:pt>
                <c:pt idx="10">
                  <c:v>267.0134001301933</c:v>
                </c:pt>
                <c:pt idx="11">
                  <c:v>307.67170703179841</c:v>
                </c:pt>
                <c:pt idx="12">
                  <c:v>258.05178496683754</c:v>
                </c:pt>
                <c:pt idx="13">
                  <c:v>305.44033113679387</c:v>
                </c:pt>
                <c:pt idx="14">
                  <c:v>304.21361427987927</c:v>
                </c:pt>
                <c:pt idx="15">
                  <c:v>269.92237403485643</c:v>
                </c:pt>
                <c:pt idx="16">
                  <c:v>379.31882891976801</c:v>
                </c:pt>
                <c:pt idx="17">
                  <c:v>373.47326878478998</c:v>
                </c:pt>
                <c:pt idx="18">
                  <c:v>460.36773018949481</c:v>
                </c:pt>
                <c:pt idx="19">
                  <c:v>419.60015955409546</c:v>
                </c:pt>
                <c:pt idx="20">
                  <c:v>401.11903873856846</c:v>
                </c:pt>
                <c:pt idx="21">
                  <c:v>536.3043614438343</c:v>
                </c:pt>
                <c:pt idx="22">
                  <c:v>449.04872079292812</c:v>
                </c:pt>
              </c:numCache>
            </c:numRef>
          </c:val>
          <c:smooth val="0"/>
          <c:extLst>
            <c:ext xmlns:c16="http://schemas.microsoft.com/office/drawing/2014/chart" uri="{C3380CC4-5D6E-409C-BE32-E72D297353CC}">
              <c16:uniqueId val="{00000000-B4AA-A74D-A683-D6C6C7BDBC3A}"/>
            </c:ext>
          </c:extLst>
        </c:ser>
        <c:ser>
          <c:idx val="1"/>
          <c:order val="1"/>
          <c:tx>
            <c:v>Ext. debt service</c:v>
          </c:tx>
          <c:spPr>
            <a:ln w="28575" cap="rnd">
              <a:solidFill>
                <a:schemeClr val="accent2"/>
              </a:solidFill>
              <a:round/>
            </a:ln>
            <a:effectLst/>
          </c:spPr>
          <c:marker>
            <c:symbol val="none"/>
          </c:marker>
          <c:cat>
            <c:numRef>
              <c:f>Data!$E$1:$AA$1</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Data!$E$53:$AA$53</c:f>
              <c:numCache>
                <c:formatCode>General</c:formatCode>
                <c:ptCount val="23"/>
                <c:pt idx="0">
                  <c:v>306.54493586366834</c:v>
                </c:pt>
                <c:pt idx="1">
                  <c:v>263.85896730718679</c:v>
                </c:pt>
                <c:pt idx="2">
                  <c:v>289.00318639707001</c:v>
                </c:pt>
                <c:pt idx="3">
                  <c:v>301.68960453773059</c:v>
                </c:pt>
                <c:pt idx="4">
                  <c:v>430.81894898426538</c:v>
                </c:pt>
                <c:pt idx="5">
                  <c:v>191.54534341346545</c:v>
                </c:pt>
                <c:pt idx="6">
                  <c:v>229.56532526574838</c:v>
                </c:pt>
                <c:pt idx="7">
                  <c:v>150.67363263870519</c:v>
                </c:pt>
                <c:pt idx="8">
                  <c:v>171.40825160494978</c:v>
                </c:pt>
                <c:pt idx="9">
                  <c:v>190.48793520109854</c:v>
                </c:pt>
                <c:pt idx="10">
                  <c:v>202.06988884882131</c:v>
                </c:pt>
                <c:pt idx="11">
                  <c:v>330.01717063418204</c:v>
                </c:pt>
                <c:pt idx="12">
                  <c:v>300.46480651876612</c:v>
                </c:pt>
                <c:pt idx="13">
                  <c:v>323.74971267274822</c:v>
                </c:pt>
                <c:pt idx="14">
                  <c:v>289.24718948460759</c:v>
                </c:pt>
                <c:pt idx="15">
                  <c:v>301.70488600946931</c:v>
                </c:pt>
                <c:pt idx="16">
                  <c:v>331.4001844248844</c:v>
                </c:pt>
                <c:pt idx="17">
                  <c:v>537.60286171653343</c:v>
                </c:pt>
                <c:pt idx="18">
                  <c:v>716.74780602821045</c:v>
                </c:pt>
                <c:pt idx="19">
                  <c:v>935.23065681679282</c:v>
                </c:pt>
                <c:pt idx="20">
                  <c:v>936.92964068595268</c:v>
                </c:pt>
                <c:pt idx="21">
                  <c:v>1592.618457519857</c:v>
                </c:pt>
                <c:pt idx="22">
                  <c:v>1047.4715330493318</c:v>
                </c:pt>
              </c:numCache>
            </c:numRef>
          </c:val>
          <c:smooth val="0"/>
          <c:extLst>
            <c:ext xmlns:c16="http://schemas.microsoft.com/office/drawing/2014/chart" uri="{C3380CC4-5D6E-409C-BE32-E72D297353CC}">
              <c16:uniqueId val="{00000001-B4AA-A74D-A683-D6C6C7BDBC3A}"/>
            </c:ext>
          </c:extLst>
        </c:ser>
        <c:ser>
          <c:idx val="2"/>
          <c:order val="2"/>
          <c:tx>
            <c:v>Health, current</c:v>
          </c:tx>
          <c:spPr>
            <a:ln w="28575" cap="rnd">
              <a:solidFill>
                <a:schemeClr val="accent3"/>
              </a:solidFill>
              <a:round/>
            </a:ln>
            <a:effectLst/>
          </c:spPr>
          <c:marker>
            <c:symbol val="none"/>
          </c:marker>
          <c:val>
            <c:numRef>
              <c:f>Data!$E$89:$Z$89</c:f>
              <c:numCache>
                <c:formatCode>General</c:formatCode>
                <c:ptCount val="22"/>
                <c:pt idx="0">
                  <c:v>130.68898947210417</c:v>
                </c:pt>
                <c:pt idx="1">
                  <c:v>155.44753625845419</c:v>
                </c:pt>
                <c:pt idx="2">
                  <c:v>162.72674410533867</c:v>
                </c:pt>
                <c:pt idx="3">
                  <c:v>219.72917128544017</c:v>
                </c:pt>
                <c:pt idx="4">
                  <c:v>261.38033571083247</c:v>
                </c:pt>
                <c:pt idx="5">
                  <c:v>284.87717910484105</c:v>
                </c:pt>
                <c:pt idx="6">
                  <c:v>329.0090157620329</c:v>
                </c:pt>
                <c:pt idx="7">
                  <c:v>297.2884128020591</c:v>
                </c:pt>
                <c:pt idx="8">
                  <c:v>370.63223703241033</c:v>
                </c:pt>
                <c:pt idx="9">
                  <c:v>364.99340172209224</c:v>
                </c:pt>
                <c:pt idx="10">
                  <c:v>359.73337261780568</c:v>
                </c:pt>
                <c:pt idx="11">
                  <c:v>389.78711038196172</c:v>
                </c:pt>
                <c:pt idx="12">
                  <c:v>368.8563961606589</c:v>
                </c:pt>
                <c:pt idx="13">
                  <c:v>384.88743207089311</c:v>
                </c:pt>
                <c:pt idx="14">
                  <c:v>473.1270759546444</c:v>
                </c:pt>
                <c:pt idx="15">
                  <c:v>416.7523570478819</c:v>
                </c:pt>
                <c:pt idx="16">
                  <c:v>428.08169370605202</c:v>
                </c:pt>
                <c:pt idx="17">
                  <c:v>451.40724663033683</c:v>
                </c:pt>
                <c:pt idx="18">
                  <c:v>554.90843834515454</c:v>
                </c:pt>
                <c:pt idx="19">
                  <c:v>528.36321597807728</c:v>
                </c:pt>
                <c:pt idx="20">
                  <c:v>733.61857133589592</c:v>
                </c:pt>
                <c:pt idx="21">
                  <c:v>616.85060998446761</c:v>
                </c:pt>
              </c:numCache>
            </c:numRef>
          </c:val>
          <c:smooth val="0"/>
          <c:extLst>
            <c:ext xmlns:c16="http://schemas.microsoft.com/office/drawing/2014/chart" uri="{C3380CC4-5D6E-409C-BE32-E72D297353CC}">
              <c16:uniqueId val="{00000002-B4AA-A74D-A683-D6C6C7BDBC3A}"/>
            </c:ext>
          </c:extLst>
        </c:ser>
        <c:ser>
          <c:idx val="3"/>
          <c:order val="3"/>
          <c:tx>
            <c:v>Education</c:v>
          </c:tx>
          <c:spPr>
            <a:ln w="28575" cap="rnd">
              <a:solidFill>
                <a:schemeClr val="accent4"/>
              </a:solidFill>
              <a:round/>
            </a:ln>
            <a:effectLst/>
          </c:spPr>
          <c:marker>
            <c:symbol val="none"/>
          </c:marker>
          <c:val>
            <c:numRef>
              <c:f>Data!$E$56:$AA$56</c:f>
              <c:numCache>
                <c:formatCode>General</c:formatCode>
                <c:ptCount val="23"/>
                <c:pt idx="0">
                  <c:v>249.05497629222322</c:v>
                </c:pt>
                <c:pt idx="1">
                  <c:v>264.47964071014019</c:v>
                </c:pt>
                <c:pt idx="2">
                  <c:v>294.32853454628543</c:v>
                </c:pt>
                <c:pt idx="3">
                  <c:v>383.06508095004597</c:v>
                </c:pt>
                <c:pt idx="4">
                  <c:v>479.55990032444839</c:v>
                </c:pt>
                <c:pt idx="5">
                  <c:v>670.84595739352528</c:v>
                </c:pt>
                <c:pt idx="6">
                  <c:v>650.14790113990648</c:v>
                </c:pt>
                <c:pt idx="8">
                  <c:v>942.60068000989543</c:v>
                </c:pt>
                <c:pt idx="9">
                  <c:v>1096.9991264065891</c:v>
                </c:pt>
                <c:pt idx="11">
                  <c:v>1167.4367295850323</c:v>
                </c:pt>
                <c:pt idx="12">
                  <c:v>1107.0161956691443</c:v>
                </c:pt>
                <c:pt idx="13">
                  <c:v>1388.0296681356888</c:v>
                </c:pt>
                <c:pt idx="14">
                  <c:v>1438.2984328440286</c:v>
                </c:pt>
                <c:pt idx="15">
                  <c:v>1218.5871070128085</c:v>
                </c:pt>
                <c:pt idx="16">
                  <c:v>1211.7077012388206</c:v>
                </c:pt>
                <c:pt idx="17">
                  <c:v>1216.930249437293</c:v>
                </c:pt>
                <c:pt idx="18">
                  <c:v>1412.0777733777154</c:v>
                </c:pt>
                <c:pt idx="19">
                  <c:v>1385.7927457539881</c:v>
                </c:pt>
                <c:pt idx="20">
                  <c:v>1618.9773085918546</c:v>
                </c:pt>
                <c:pt idx="21">
                  <c:v>1714.1201190554477</c:v>
                </c:pt>
                <c:pt idx="22">
                  <c:v>1713.2348723765729</c:v>
                </c:pt>
              </c:numCache>
            </c:numRef>
          </c:val>
          <c:smooth val="0"/>
          <c:extLst>
            <c:ext xmlns:c16="http://schemas.microsoft.com/office/drawing/2014/chart" uri="{C3380CC4-5D6E-409C-BE32-E72D297353CC}">
              <c16:uniqueId val="{00000003-B4AA-A74D-A683-D6C6C7BDBC3A}"/>
            </c:ext>
          </c:extLst>
        </c:ser>
        <c:dLbls>
          <c:showLegendKey val="0"/>
          <c:showVal val="0"/>
          <c:showCatName val="0"/>
          <c:showSerName val="0"/>
          <c:showPercent val="0"/>
          <c:showBubbleSize val="0"/>
        </c:dLbls>
        <c:smooth val="0"/>
        <c:axId val="932333952"/>
        <c:axId val="1172990416"/>
      </c:lineChart>
      <c:catAx>
        <c:axId val="93233395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172990416"/>
        <c:crosses val="autoZero"/>
        <c:auto val="1"/>
        <c:lblAlgn val="ctr"/>
        <c:lblOffset val="100"/>
        <c:tickLblSkip val="5"/>
        <c:tickMarkSkip val="5"/>
        <c:noMultiLvlLbl val="0"/>
      </c:catAx>
      <c:valAx>
        <c:axId val="11729904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GB" sz="900"/>
                  <a:t>Million</a:t>
                </a:r>
                <a:r>
                  <a:rPr lang="en-GB" sz="900" baseline="0"/>
                  <a:t> constant 2022</a:t>
                </a:r>
                <a:r>
                  <a:rPr lang="en-GB" sz="900"/>
                  <a:t> US$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93233395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GB" sz="1000" b="0" i="0" u="none" strike="noStrike" kern="1200" spc="0" baseline="0">
                <a:solidFill>
                  <a:sysClr val="windowText" lastClr="000000">
                    <a:lumMod val="65000"/>
                    <a:lumOff val="35000"/>
                  </a:sysClr>
                </a:solidFill>
                <a:latin typeface="Arial" panose="020B0604020202020204" pitchFamily="34" charset="0"/>
                <a:cs typeface="Arial" panose="020B0604020202020204" pitchFamily="34" charset="0"/>
              </a:rPr>
              <a:t>Year-on-year change in selected government sectoral spending and external debt servicing, Senegal, 2001-2022</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v>Military</c:v>
          </c:tx>
          <c:spPr>
            <a:ln w="28575" cap="rnd">
              <a:solidFill>
                <a:schemeClr val="accent1"/>
              </a:solidFill>
              <a:round/>
            </a:ln>
            <a:effectLst/>
          </c:spPr>
          <c:marker>
            <c:symbol val="none"/>
          </c:marker>
          <c:cat>
            <c:numRef>
              <c:f>Data!$E$1:$AB$1</c:f>
              <c:numCache>
                <c:formatCode>General</c:formatCod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numCache>
            </c:numRef>
          </c:cat>
          <c:val>
            <c:numRef>
              <c:f>Data!$E$59:$AB$59</c:f>
              <c:numCache>
                <c:formatCode>General</c:formatCode>
                <c:ptCount val="24"/>
                <c:pt idx="1">
                  <c:v>8.0379131538356177</c:v>
                </c:pt>
                <c:pt idx="2">
                  <c:v>6.288485877500527</c:v>
                </c:pt>
                <c:pt idx="3">
                  <c:v>27.729280059765472</c:v>
                </c:pt>
                <c:pt idx="4">
                  <c:v>8.1364785913078599</c:v>
                </c:pt>
                <c:pt idx="5">
                  <c:v>12.150237321460345</c:v>
                </c:pt>
                <c:pt idx="6">
                  <c:v>15.841356408867547</c:v>
                </c:pt>
                <c:pt idx="7">
                  <c:v>26.36526191421682</c:v>
                </c:pt>
                <c:pt idx="8">
                  <c:v>10.353740842411252</c:v>
                </c:pt>
                <c:pt idx="9">
                  <c:v>-1.5506590734941206</c:v>
                </c:pt>
                <c:pt idx="10">
                  <c:v>-9.9809520783947452</c:v>
                </c:pt>
                <c:pt idx="11">
                  <c:v>15.227066087986785</c:v>
                </c:pt>
                <c:pt idx="12">
                  <c:v>-16.1275544455027</c:v>
                </c:pt>
                <c:pt idx="13">
                  <c:v>18.363967595126795</c:v>
                </c:pt>
                <c:pt idx="14">
                  <c:v>-0.40162242240537882</c:v>
                </c:pt>
                <c:pt idx="15">
                  <c:v>-11.27209258079902</c:v>
                </c:pt>
                <c:pt idx="16">
                  <c:v>40.528857704394916</c:v>
                </c:pt>
                <c:pt idx="17">
                  <c:v>-1.5410677481065616</c:v>
                </c:pt>
                <c:pt idx="18">
                  <c:v>23.266581216760883</c:v>
                </c:pt>
                <c:pt idx="19">
                  <c:v>-8.8554362006691427</c:v>
                </c:pt>
                <c:pt idx="20">
                  <c:v>-4.4044599113514877</c:v>
                </c:pt>
                <c:pt idx="21">
                  <c:v>33.702045938879913</c:v>
                </c:pt>
                <c:pt idx="22">
                  <c:v>-16.269798816477497</c:v>
                </c:pt>
                <c:pt idx="23">
                  <c:v>0</c:v>
                </c:pt>
              </c:numCache>
            </c:numRef>
          </c:val>
          <c:smooth val="0"/>
          <c:extLst>
            <c:ext xmlns:c16="http://schemas.microsoft.com/office/drawing/2014/chart" uri="{C3380CC4-5D6E-409C-BE32-E72D297353CC}">
              <c16:uniqueId val="{00000000-7573-4E44-90DF-C409F01E12D8}"/>
            </c:ext>
          </c:extLst>
        </c:ser>
        <c:ser>
          <c:idx val="1"/>
          <c:order val="1"/>
          <c:tx>
            <c:v>Ext. debt service</c:v>
          </c:tx>
          <c:spPr>
            <a:ln w="28575" cap="rnd">
              <a:solidFill>
                <a:schemeClr val="accent2"/>
              </a:solidFill>
              <a:round/>
            </a:ln>
            <a:effectLst/>
          </c:spPr>
          <c:marker>
            <c:symbol val="none"/>
          </c:marker>
          <c:cat>
            <c:numRef>
              <c:f>Data!$E$1:$AB$1</c:f>
              <c:numCache>
                <c:formatCode>General</c:formatCod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numCache>
            </c:numRef>
          </c:cat>
          <c:val>
            <c:numRef>
              <c:f>Data!$E$67:$AB$67</c:f>
              <c:numCache>
                <c:formatCode>General</c:formatCode>
                <c:ptCount val="24"/>
                <c:pt idx="1">
                  <c:v>-13.924865023855936</c:v>
                </c:pt>
                <c:pt idx="2">
                  <c:v>9.529416167467275</c:v>
                </c:pt>
                <c:pt idx="3">
                  <c:v>4.3897156632834999</c:v>
                </c:pt>
                <c:pt idx="4">
                  <c:v>42.802053005570272</c:v>
                </c:pt>
                <c:pt idx="5">
                  <c:v>-55.539248246840422</c:v>
                </c:pt>
                <c:pt idx="6">
                  <c:v>19.849076555316646</c:v>
                </c:pt>
                <c:pt idx="7">
                  <c:v>-34.365683291114181</c:v>
                </c:pt>
                <c:pt idx="8">
                  <c:v>13.761278999600002</c:v>
                </c:pt>
                <c:pt idx="9">
                  <c:v>11.131134830149447</c:v>
                </c:pt>
                <c:pt idx="10">
                  <c:v>6.0801507641393027</c:v>
                </c:pt>
                <c:pt idx="11">
                  <c:v>63.31833135271556</c:v>
                </c:pt>
                <c:pt idx="12">
                  <c:v>-8.9547959152022969</c:v>
                </c:pt>
                <c:pt idx="13">
                  <c:v>7.7496284585754971</c:v>
                </c:pt>
                <c:pt idx="14">
                  <c:v>-10.657159477703193</c:v>
                </c:pt>
                <c:pt idx="15">
                  <c:v>4.3069377949909615</c:v>
                </c:pt>
                <c:pt idx="16">
                  <c:v>9.8424983460437154</c:v>
                </c:pt>
                <c:pt idx="17">
                  <c:v>62.221654357101656</c:v>
                </c:pt>
                <c:pt idx="18">
                  <c:v>33.322914937557812</c:v>
                </c:pt>
                <c:pt idx="19">
                  <c:v>30.482528017669729</c:v>
                </c:pt>
                <c:pt idx="20">
                  <c:v>0.18166468953686454</c:v>
                </c:pt>
                <c:pt idx="21">
                  <c:v>69.982716776241176</c:v>
                </c:pt>
                <c:pt idx="22">
                  <c:v>-34.229599807568988</c:v>
                </c:pt>
                <c:pt idx="23">
                  <c:v>22.801118714451963</c:v>
                </c:pt>
              </c:numCache>
            </c:numRef>
          </c:val>
          <c:smooth val="0"/>
          <c:extLst>
            <c:ext xmlns:c16="http://schemas.microsoft.com/office/drawing/2014/chart" uri="{C3380CC4-5D6E-409C-BE32-E72D297353CC}">
              <c16:uniqueId val="{00000001-7573-4E44-90DF-C409F01E12D8}"/>
            </c:ext>
          </c:extLst>
        </c:ser>
        <c:ser>
          <c:idx val="2"/>
          <c:order val="2"/>
          <c:tx>
            <c:v>Health, current</c:v>
          </c:tx>
          <c:spPr>
            <a:ln w="28575" cap="rnd">
              <a:solidFill>
                <a:schemeClr val="accent3"/>
              </a:solidFill>
              <a:round/>
            </a:ln>
            <a:effectLst/>
          </c:spPr>
          <c:marker>
            <c:symbol val="none"/>
          </c:marker>
          <c:cat>
            <c:numRef>
              <c:f>Data!$E$1:$AB$1</c:f>
              <c:numCache>
                <c:formatCode>General</c:formatCod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numCache>
            </c:numRef>
          </c:cat>
          <c:val>
            <c:numRef>
              <c:f>Data!$E$72:$AB$72</c:f>
              <c:numCache>
                <c:formatCode>General</c:formatCode>
                <c:ptCount val="24"/>
                <c:pt idx="1">
                  <c:v>18.94463097951704</c:v>
                </c:pt>
                <c:pt idx="2">
                  <c:v>4.6827425008407531</c:v>
                </c:pt>
                <c:pt idx="3">
                  <c:v>35.029538318054129</c:v>
                </c:pt>
                <c:pt idx="4">
                  <c:v>18.955682662310313</c:v>
                </c:pt>
                <c:pt idx="5">
                  <c:v>8.9895222339921421</c:v>
                </c:pt>
                <c:pt idx="6">
                  <c:v>15.4915310506323</c:v>
                </c:pt>
                <c:pt idx="7">
                  <c:v>-9.6412564520471413</c:v>
                </c:pt>
                <c:pt idx="8">
                  <c:v>24.670932694300831</c:v>
                </c:pt>
                <c:pt idx="9">
                  <c:v>-1.5214098361943096</c:v>
                </c:pt>
                <c:pt idx="10">
                  <c:v>-1.4411299161762869</c:v>
                </c:pt>
                <c:pt idx="11">
                  <c:v>8.3544480584197167</c:v>
                </c:pt>
                <c:pt idx="12">
                  <c:v>-5.3697810070713503</c:v>
                </c:pt>
                <c:pt idx="13">
                  <c:v>4.3461455669733695</c:v>
                </c:pt>
                <c:pt idx="14">
                  <c:v>22.926091249323587</c:v>
                </c:pt>
                <c:pt idx="15">
                  <c:v>-11.915344052760734</c:v>
                </c:pt>
                <c:pt idx="16">
                  <c:v>2.7184817233963487</c:v>
                </c:pt>
                <c:pt idx="17">
                  <c:v>5.4488555028708197</c:v>
                </c:pt>
                <c:pt idx="18">
                  <c:v>22.928562287697641</c:v>
                </c:pt>
                <c:pt idx="19">
                  <c:v>-4.7837121465011956</c:v>
                </c:pt>
                <c:pt idx="20">
                  <c:v>38.847396857077008</c:v>
                </c:pt>
                <c:pt idx="21">
                  <c:v>-15.916712841497127</c:v>
                </c:pt>
                <c:pt idx="22">
                  <c:v>-39.660540315269742</c:v>
                </c:pt>
              </c:numCache>
            </c:numRef>
          </c:val>
          <c:smooth val="0"/>
          <c:extLst>
            <c:ext xmlns:c16="http://schemas.microsoft.com/office/drawing/2014/chart" uri="{C3380CC4-5D6E-409C-BE32-E72D297353CC}">
              <c16:uniqueId val="{00000002-7573-4E44-90DF-C409F01E12D8}"/>
            </c:ext>
          </c:extLst>
        </c:ser>
        <c:ser>
          <c:idx val="3"/>
          <c:order val="3"/>
          <c:tx>
            <c:v>Education</c:v>
          </c:tx>
          <c:spPr>
            <a:ln w="28575" cap="rnd">
              <a:solidFill>
                <a:schemeClr val="accent4"/>
              </a:solidFill>
              <a:round/>
            </a:ln>
            <a:effectLst/>
          </c:spPr>
          <c:marker>
            <c:symbol val="none"/>
          </c:marker>
          <c:cat>
            <c:numRef>
              <c:f>Data!$E$1:$AB$1</c:f>
              <c:numCache>
                <c:formatCode>General</c:formatCod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numCache>
            </c:numRef>
          </c:cat>
          <c:val>
            <c:numRef>
              <c:f>Data!$E$70:$AB$70</c:f>
              <c:numCache>
                <c:formatCode>General</c:formatCode>
                <c:ptCount val="24"/>
                <c:pt idx="1">
                  <c:v>6.1932769413202804</c:v>
                </c:pt>
                <c:pt idx="2">
                  <c:v>11.285894731254009</c:v>
                </c:pt>
                <c:pt idx="3">
                  <c:v>30.148808555225571</c:v>
                </c:pt>
                <c:pt idx="4">
                  <c:v>25.19018938898947</c:v>
                </c:pt>
                <c:pt idx="5">
                  <c:v>39.887834020246785</c:v>
                </c:pt>
                <c:pt idx="6">
                  <c:v>-3.0853664728096586</c:v>
                </c:pt>
                <c:pt idx="9">
                  <c:v>16.380048271880398</c:v>
                </c:pt>
                <c:pt idx="12">
                  <c:v>-5.1754868066695607</c:v>
                </c:pt>
                <c:pt idx="13">
                  <c:v>25.384766145781978</c:v>
                </c:pt>
                <c:pt idx="14">
                  <c:v>3.6215915165457302</c:v>
                </c:pt>
                <c:pt idx="15">
                  <c:v>-15.275781493884589</c:v>
                </c:pt>
                <c:pt idx="16">
                  <c:v>-0.56453951747871267</c:v>
                </c:pt>
                <c:pt idx="17">
                  <c:v>0.43100726298372916</c:v>
                </c:pt>
                <c:pt idx="18">
                  <c:v>16.0360484120317</c:v>
                </c:pt>
                <c:pt idx="19">
                  <c:v>-1.8614433368533967</c:v>
                </c:pt>
                <c:pt idx="20">
                  <c:v>16.826799213109922</c:v>
                </c:pt>
                <c:pt idx="21">
                  <c:v>5.8767229138218191</c:v>
                </c:pt>
                <c:pt idx="22">
                  <c:v>-5.1644378304283034E-2</c:v>
                </c:pt>
              </c:numCache>
            </c:numRef>
          </c:val>
          <c:smooth val="0"/>
          <c:extLst>
            <c:ext xmlns:c16="http://schemas.microsoft.com/office/drawing/2014/chart" uri="{C3380CC4-5D6E-409C-BE32-E72D297353CC}">
              <c16:uniqueId val="{00000003-7573-4E44-90DF-C409F01E12D8}"/>
            </c:ext>
          </c:extLst>
        </c:ser>
        <c:dLbls>
          <c:showLegendKey val="0"/>
          <c:showVal val="0"/>
          <c:showCatName val="0"/>
          <c:showSerName val="0"/>
          <c:showPercent val="0"/>
          <c:showBubbleSize val="0"/>
        </c:dLbls>
        <c:smooth val="0"/>
        <c:axId val="932333952"/>
        <c:axId val="1172990416"/>
      </c:lineChart>
      <c:catAx>
        <c:axId val="932333952"/>
        <c:scaling>
          <c:orientation val="minMax"/>
        </c:scaling>
        <c:delete val="0"/>
        <c:axPos val="b"/>
        <c:numFmt formatCode="General" sourceLinked="1"/>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172990416"/>
        <c:crosses val="autoZero"/>
        <c:auto val="1"/>
        <c:lblAlgn val="ctr"/>
        <c:lblOffset val="100"/>
        <c:tickLblSkip val="5"/>
        <c:tickMarkSkip val="5"/>
        <c:noMultiLvlLbl val="0"/>
      </c:catAx>
      <c:valAx>
        <c:axId val="1172990416"/>
        <c:scaling>
          <c:orientation val="minMax"/>
          <c:max val="80"/>
          <c:min val="-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GB" sz="900"/>
                  <a:t>Percent change</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93233395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31</xdr:col>
      <xdr:colOff>469679</xdr:colOff>
      <xdr:row>96</xdr:row>
      <xdr:rowOff>85762</xdr:rowOff>
    </xdr:from>
    <xdr:to>
      <xdr:col>38</xdr:col>
      <xdr:colOff>342888</xdr:colOff>
      <xdr:row>113</xdr:row>
      <xdr:rowOff>35098</xdr:rowOff>
    </xdr:to>
    <xdr:graphicFrame macro="">
      <xdr:nvGraphicFramePr>
        <xdr:cNvPr id="2" name="Chart 1">
          <a:extLst>
            <a:ext uri="{FF2B5EF4-FFF2-40B4-BE49-F238E27FC236}">
              <a16:creationId xmlns:a16="http://schemas.microsoft.com/office/drawing/2014/main" id="{34A41F9B-9FDA-4B1E-72BB-F4068368F41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233563</xdr:colOff>
      <xdr:row>105</xdr:row>
      <xdr:rowOff>87586</xdr:rowOff>
    </xdr:from>
    <xdr:to>
      <xdr:col>31</xdr:col>
      <xdr:colOff>106772</xdr:colOff>
      <xdr:row>122</xdr:row>
      <xdr:rowOff>36923</xdr:rowOff>
    </xdr:to>
    <xdr:graphicFrame macro="">
      <xdr:nvGraphicFramePr>
        <xdr:cNvPr id="4" name="Chart 3">
          <a:extLst>
            <a:ext uri="{FF2B5EF4-FFF2-40B4-BE49-F238E27FC236}">
              <a16:creationId xmlns:a16="http://schemas.microsoft.com/office/drawing/2014/main" id="{2491459B-876D-294B-9D23-115A84D8C8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306552</xdr:colOff>
      <xdr:row>105</xdr:row>
      <xdr:rowOff>131379</xdr:rowOff>
    </xdr:from>
    <xdr:to>
      <xdr:col>23</xdr:col>
      <xdr:colOff>179761</xdr:colOff>
      <xdr:row>122</xdr:row>
      <xdr:rowOff>80716</xdr:rowOff>
    </xdr:to>
    <xdr:graphicFrame macro="">
      <xdr:nvGraphicFramePr>
        <xdr:cNvPr id="3" name="Chart 2">
          <a:extLst>
            <a:ext uri="{FF2B5EF4-FFF2-40B4-BE49-F238E27FC236}">
              <a16:creationId xmlns:a16="http://schemas.microsoft.com/office/drawing/2014/main" id="{F487B27F-E037-2043-A2A8-D66E46AF8B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29196</xdr:colOff>
      <xdr:row>104</xdr:row>
      <xdr:rowOff>160575</xdr:rowOff>
    </xdr:from>
    <xdr:to>
      <xdr:col>15</xdr:col>
      <xdr:colOff>285196</xdr:colOff>
      <xdr:row>120</xdr:row>
      <xdr:rowOff>30205</xdr:rowOff>
    </xdr:to>
    <xdr:graphicFrame macro="">
      <xdr:nvGraphicFramePr>
        <xdr:cNvPr id="5" name="Chart 4">
          <a:extLst>
            <a:ext uri="{FF2B5EF4-FFF2-40B4-BE49-F238E27FC236}">
              <a16:creationId xmlns:a16="http://schemas.microsoft.com/office/drawing/2014/main" id="{19D761E2-A26B-4640-BAD8-C12A9264A5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24"/>
  <sheetViews>
    <sheetView tabSelected="1" topLeftCell="Q82" zoomScale="75" zoomScaleNormal="182" workbookViewId="0">
      <selection activeCell="AC55" sqref="AC55"/>
    </sheetView>
  </sheetViews>
  <sheetFormatPr baseColWidth="10" defaultColWidth="8.83203125" defaultRowHeight="15" x14ac:dyDescent="0.2"/>
  <cols>
    <col min="2" max="2" width="29.33203125" customWidth="1"/>
    <col min="3" max="3" width="71.1640625" bestFit="1" customWidth="1"/>
    <col min="4" max="4" width="23.5" bestFit="1" customWidth="1"/>
    <col min="5" max="5" width="12" bestFit="1" customWidth="1"/>
    <col min="6" max="8" width="11.1640625" bestFit="1" customWidth="1"/>
    <col min="9" max="26" width="12.1640625" bestFit="1" customWidth="1"/>
    <col min="27" max="27" width="12.33203125" bestFit="1" customWidth="1"/>
    <col min="28" max="28" width="12.1640625" bestFit="1" customWidth="1"/>
  </cols>
  <sheetData>
    <row r="1" spans="1:28" x14ac:dyDescent="0.2">
      <c r="A1" t="s">
        <v>37</v>
      </c>
      <c r="B1" s="1" t="s">
        <v>2</v>
      </c>
      <c r="C1" t="s">
        <v>64</v>
      </c>
      <c r="D1" s="1" t="s">
        <v>36</v>
      </c>
      <c r="E1">
        <v>2000</v>
      </c>
      <c r="F1">
        <v>2001</v>
      </c>
      <c r="G1">
        <v>2002</v>
      </c>
      <c r="H1">
        <v>2003</v>
      </c>
      <c r="I1">
        <v>2004</v>
      </c>
      <c r="J1">
        <v>2005</v>
      </c>
      <c r="K1">
        <v>2006</v>
      </c>
      <c r="L1">
        <v>2007</v>
      </c>
      <c r="M1">
        <v>2008</v>
      </c>
      <c r="N1">
        <v>2009</v>
      </c>
      <c r="O1">
        <v>2010</v>
      </c>
      <c r="P1">
        <v>2011</v>
      </c>
      <c r="Q1">
        <v>2012</v>
      </c>
      <c r="R1">
        <v>2013</v>
      </c>
      <c r="S1">
        <v>2014</v>
      </c>
      <c r="T1">
        <v>2015</v>
      </c>
      <c r="U1">
        <v>2016</v>
      </c>
      <c r="V1">
        <v>2017</v>
      </c>
      <c r="W1">
        <v>2018</v>
      </c>
      <c r="X1">
        <v>2019</v>
      </c>
      <c r="Y1">
        <v>2020</v>
      </c>
      <c r="Z1">
        <v>2021</v>
      </c>
      <c r="AA1">
        <v>2022</v>
      </c>
      <c r="AB1">
        <v>2023</v>
      </c>
    </row>
    <row r="2" spans="1:28" x14ac:dyDescent="0.2">
      <c r="A2" t="s">
        <v>4</v>
      </c>
      <c r="B2" s="1" t="s">
        <v>26</v>
      </c>
      <c r="C2" s="6" t="s">
        <v>66</v>
      </c>
      <c r="D2" s="1" t="s">
        <v>82</v>
      </c>
      <c r="E2">
        <v>62361652.639976598</v>
      </c>
      <c r="F2">
        <v>68891286.821028605</v>
      </c>
      <c r="G2">
        <v>74361395.031191409</v>
      </c>
      <c r="H2">
        <v>96856503.785271794</v>
      </c>
      <c r="I2">
        <v>107553687.87680899</v>
      </c>
      <c r="J2">
        <v>124403755.29889999</v>
      </c>
      <c r="K2">
        <v>148555145.44167998</v>
      </c>
      <c r="L2">
        <v>192807975.51260599</v>
      </c>
      <c r="M2">
        <v>216870289.52334198</v>
      </c>
      <c r="N2">
        <v>214824242.98899201</v>
      </c>
      <c r="O2">
        <v>195732892.906394</v>
      </c>
      <c r="P2">
        <v>230190350.650397</v>
      </c>
      <c r="Q2">
        <v>196661489.01037598</v>
      </c>
      <c r="R2">
        <v>236737915.958222</v>
      </c>
      <c r="S2">
        <v>239893634.512306</v>
      </c>
      <c r="T2">
        <v>214827965.170344</v>
      </c>
      <c r="U2">
        <v>304764264.245112</v>
      </c>
      <c r="V2">
        <v>305441261.62335199</v>
      </c>
      <c r="W2">
        <v>385132363.10243601</v>
      </c>
      <c r="X2">
        <v>356820796.02974999</v>
      </c>
      <c r="Y2">
        <v>345637478.93026602</v>
      </c>
      <c r="Z2">
        <v>483224913.09552997</v>
      </c>
      <c r="AA2">
        <v>433451441.59571099</v>
      </c>
      <c r="AB2" t="s">
        <v>38</v>
      </c>
    </row>
    <row r="3" spans="1:28" x14ac:dyDescent="0.2">
      <c r="A3" t="s">
        <v>4</v>
      </c>
      <c r="B3" s="1" t="s">
        <v>26</v>
      </c>
      <c r="C3" s="6" t="s">
        <v>63</v>
      </c>
      <c r="D3" s="1" t="s">
        <v>11</v>
      </c>
      <c r="E3">
        <v>2.46335005760193</v>
      </c>
      <c r="F3">
        <v>2.4715099334716801</v>
      </c>
      <c r="G3">
        <v>2.5944199562072798</v>
      </c>
      <c r="H3">
        <v>2.7512500286102299</v>
      </c>
      <c r="I3">
        <v>3.07778000831604</v>
      </c>
      <c r="J3">
        <v>4.0644302368164098</v>
      </c>
      <c r="K3">
        <v>3.8213798999786399</v>
      </c>
      <c r="M3">
        <v>4.0256800651550302</v>
      </c>
      <c r="N3">
        <v>4.9207301139831499</v>
      </c>
      <c r="O3" s="16"/>
      <c r="P3">
        <v>4.9030299186706499</v>
      </c>
      <c r="Q3">
        <v>4.7769899368286097</v>
      </c>
      <c r="R3">
        <v>5.6865601539611799</v>
      </c>
      <c r="S3">
        <v>5.7290701866149902</v>
      </c>
      <c r="T3">
        <v>5.4563798904418901</v>
      </c>
      <c r="U3">
        <v>5.1130900382995597</v>
      </c>
      <c r="V3">
        <v>4.7400798797607404</v>
      </c>
      <c r="W3">
        <v>5.1101999282836896</v>
      </c>
      <c r="X3">
        <v>5.0352702140808097</v>
      </c>
      <c r="Y3">
        <v>5.6869797706604004</v>
      </c>
      <c r="Z3">
        <v>5.6120100021362296</v>
      </c>
      <c r="AA3">
        <v>5.9875397682189897</v>
      </c>
      <c r="AB3" t="s">
        <v>38</v>
      </c>
    </row>
    <row r="4" spans="1:28" x14ac:dyDescent="0.2">
      <c r="A4" t="s">
        <v>4</v>
      </c>
      <c r="B4" s="1" t="s">
        <v>26</v>
      </c>
      <c r="C4" s="6" t="s">
        <v>61</v>
      </c>
      <c r="D4" s="1" t="s">
        <v>85</v>
      </c>
      <c r="E4">
        <v>17.6184902191162</v>
      </c>
      <c r="F4">
        <v>15.729740142822299</v>
      </c>
      <c r="G4">
        <v>16.721920013427699</v>
      </c>
      <c r="H4">
        <v>16.117509841918899</v>
      </c>
      <c r="I4">
        <v>16.9622497558594</v>
      </c>
      <c r="J4">
        <v>21.770969390869102</v>
      </c>
      <c r="K4">
        <v>17.954639434814499</v>
      </c>
      <c r="M4">
        <v>19.226139068603501</v>
      </c>
      <c r="N4">
        <v>23.300449371337901</v>
      </c>
      <c r="O4">
        <v>2.5106000900268599</v>
      </c>
      <c r="P4">
        <v>21.086969375610401</v>
      </c>
      <c r="Q4">
        <v>20.795249938964801</v>
      </c>
      <c r="R4">
        <v>25.7423496246338</v>
      </c>
      <c r="S4">
        <v>24.8013095855713</v>
      </c>
      <c r="T4">
        <v>23.778270721435501</v>
      </c>
      <c r="U4">
        <v>21.3373699188232</v>
      </c>
      <c r="V4">
        <v>21.101690292358398</v>
      </c>
      <c r="W4">
        <v>22.6592807769775</v>
      </c>
      <c r="X4">
        <v>20.813369750976602</v>
      </c>
      <c r="Y4">
        <v>21.436790466308601</v>
      </c>
      <c r="Z4">
        <v>21.717290878295898</v>
      </c>
      <c r="AA4">
        <v>22.4799900054932</v>
      </c>
      <c r="AB4">
        <v>22.5471706390381</v>
      </c>
    </row>
    <row r="5" spans="1:28" x14ac:dyDescent="0.2">
      <c r="A5" t="s">
        <v>4</v>
      </c>
      <c r="B5" s="1" t="s">
        <v>26</v>
      </c>
      <c r="C5" s="6" t="s">
        <v>74</v>
      </c>
      <c r="D5" s="1" t="s">
        <v>34</v>
      </c>
      <c r="E5">
        <v>726761391.47335994</v>
      </c>
      <c r="F5">
        <v>742150212.50756443</v>
      </c>
      <c r="G5">
        <v>853138652.63808787</v>
      </c>
      <c r="H5">
        <v>1055604968.1448319</v>
      </c>
      <c r="I5">
        <v>1277646000.5069387</v>
      </c>
      <c r="J5">
        <v>1370478628.5201132</v>
      </c>
      <c r="K5">
        <v>1505508179.2743227</v>
      </c>
      <c r="L5">
        <v>1901437145.7215223</v>
      </c>
      <c r="M5">
        <v>2155321405.004086</v>
      </c>
      <c r="N5">
        <v>2190615622.3239379</v>
      </c>
      <c r="O5">
        <v>2283233592.1470327</v>
      </c>
      <c r="P5">
        <v>2641986153.8227592</v>
      </c>
      <c r="Q5">
        <v>2573975721.3629971</v>
      </c>
      <c r="R5">
        <v>2762072001.4964013</v>
      </c>
      <c r="S5">
        <v>2917050365.6117873</v>
      </c>
      <c r="T5">
        <v>2541663172.5713925</v>
      </c>
      <c r="U5">
        <v>2671599728.261097</v>
      </c>
      <c r="V5">
        <v>2862665421.5248508</v>
      </c>
      <c r="W5">
        <v>3186551961.0532827</v>
      </c>
      <c r="X5">
        <v>3278349369.4118357</v>
      </c>
      <c r="Y5">
        <v>3503016026.2496305</v>
      </c>
      <c r="Z5">
        <v>4172831376.7313237</v>
      </c>
      <c r="AA5">
        <v>4116893085.4030919</v>
      </c>
      <c r="AB5">
        <v>4248675708.2759237</v>
      </c>
    </row>
    <row r="6" spans="1:28" x14ac:dyDescent="0.2">
      <c r="A6" t="s">
        <v>4</v>
      </c>
      <c r="B6" s="1" t="s">
        <v>26</v>
      </c>
      <c r="C6" s="6" t="s">
        <v>31</v>
      </c>
      <c r="D6" s="1" t="s">
        <v>43</v>
      </c>
      <c r="E6">
        <v>1.0483602770515501</v>
      </c>
      <c r="F6">
        <v>1.11566749250516</v>
      </c>
      <c r="G6">
        <v>1.10124043617179</v>
      </c>
      <c r="H6">
        <v>1.11544277826225</v>
      </c>
      <c r="I6">
        <v>1.0578248701437301</v>
      </c>
      <c r="J6">
        <v>1.13046452910055</v>
      </c>
      <c r="K6">
        <v>1.2710568703227401</v>
      </c>
      <c r="L6">
        <v>1.3795917338401</v>
      </c>
      <c r="M6">
        <v>1.29196686871926</v>
      </c>
      <c r="N6">
        <v>1.3358758760968501</v>
      </c>
      <c r="O6">
        <v>1.2153093310459</v>
      </c>
      <c r="P6">
        <v>1.29386015954483</v>
      </c>
      <c r="Q6">
        <v>1.1134795947635101</v>
      </c>
      <c r="R6">
        <v>1.2517012560331899</v>
      </c>
      <c r="S6">
        <v>1.2133660029387099</v>
      </c>
      <c r="T6">
        <v>1.2090991706831999</v>
      </c>
      <c r="U6">
        <v>1.6020974536389601</v>
      </c>
      <c r="V6">
        <v>1.47106251742975</v>
      </c>
      <c r="W6">
        <v>1.66692756826471</v>
      </c>
      <c r="X6">
        <v>1.53113424194311</v>
      </c>
      <c r="Y6">
        <v>1.40217042050146</v>
      </c>
      <c r="Z6">
        <v>1.7391258895814099</v>
      </c>
      <c r="AA6">
        <v>1.57213470423859</v>
      </c>
      <c r="AB6" t="s">
        <v>38</v>
      </c>
    </row>
    <row r="7" spans="1:28" x14ac:dyDescent="0.2">
      <c r="A7" t="s">
        <v>4</v>
      </c>
      <c r="B7" s="1" t="s">
        <v>26</v>
      </c>
      <c r="C7" s="6" t="s">
        <v>60</v>
      </c>
      <c r="D7" s="1" t="s">
        <v>55</v>
      </c>
      <c r="E7">
        <v>7.4359403784960598</v>
      </c>
      <c r="F7">
        <v>6.7432233943116611</v>
      </c>
      <c r="G7">
        <v>6.8729611457366406</v>
      </c>
      <c r="H7">
        <v>6.4853686635944694</v>
      </c>
      <c r="I7">
        <v>5.8928645509230497</v>
      </c>
      <c r="J7">
        <v>6.0552957884508398</v>
      </c>
      <c r="K7">
        <v>5.9720150688090996</v>
      </c>
      <c r="L7">
        <v>6.2222367367606601</v>
      </c>
      <c r="M7">
        <v>6.17026954218999</v>
      </c>
      <c r="N7">
        <v>6.3255917789818801</v>
      </c>
      <c r="O7">
        <v>5.6008416688476803</v>
      </c>
      <c r="P7">
        <v>5.5646404877174103</v>
      </c>
      <c r="Q7">
        <v>4.8472176089357903</v>
      </c>
      <c r="R7">
        <v>5.6662952376338405</v>
      </c>
      <c r="S7">
        <v>5.2526969412596198</v>
      </c>
      <c r="T7">
        <v>5.2691164090718701</v>
      </c>
      <c r="U7">
        <v>6.6856864523969701</v>
      </c>
      <c r="V7">
        <v>6.5488201103757095</v>
      </c>
      <c r="W7">
        <v>7.3913825737627405</v>
      </c>
      <c r="X7">
        <v>6.3025255679694396</v>
      </c>
      <c r="Y7">
        <v>5.3101276433972595</v>
      </c>
      <c r="Z7">
        <v>6.7960254159970299</v>
      </c>
      <c r="AA7">
        <v>6.3680628679250599</v>
      </c>
      <c r="AB7" t="s">
        <v>38</v>
      </c>
    </row>
    <row r="8" spans="1:28" x14ac:dyDescent="0.2">
      <c r="A8" t="s">
        <v>4</v>
      </c>
      <c r="B8" s="1" t="s">
        <v>26</v>
      </c>
      <c r="C8" s="6" t="s">
        <v>7</v>
      </c>
      <c r="D8" s="1" t="s">
        <v>30</v>
      </c>
      <c r="E8">
        <v>8.9599490850083008</v>
      </c>
      <c r="F8">
        <v>9.010532616468419</v>
      </c>
      <c r="G8">
        <v>8.6363594157659662</v>
      </c>
      <c r="H8">
        <v>9.0478832299840981</v>
      </c>
      <c r="I8">
        <v>8.9669709068445869</v>
      </c>
      <c r="J8">
        <v>8.5441353326342</v>
      </c>
      <c r="K8">
        <v>8.2667279565762222</v>
      </c>
      <c r="L8">
        <v>5.9480787815171317</v>
      </c>
      <c r="M8">
        <v>6.6248131697459449</v>
      </c>
      <c r="N8">
        <v>6.6602721774613585</v>
      </c>
      <c r="O8">
        <v>5.3533253696406904</v>
      </c>
      <c r="P8">
        <v>5.628116364434991</v>
      </c>
      <c r="Q8">
        <v>5.3075598183084871</v>
      </c>
      <c r="R8">
        <v>5.2999321268677537</v>
      </c>
      <c r="S8">
        <v>4.675512019724712</v>
      </c>
      <c r="T8">
        <v>4.6987032973003187</v>
      </c>
      <c r="U8">
        <v>4.4569337870570145</v>
      </c>
      <c r="V8">
        <v>4.4990048816626418</v>
      </c>
      <c r="W8">
        <v>4.961518525051904</v>
      </c>
      <c r="X8">
        <v>4.3720619845638788</v>
      </c>
      <c r="Y8">
        <v>6.4726390472455497</v>
      </c>
      <c r="Z8">
        <v>4.6636442881032716</v>
      </c>
      <c r="AA8">
        <v>3.3798600511508727</v>
      </c>
      <c r="AB8" t="s">
        <v>38</v>
      </c>
    </row>
    <row r="9" spans="1:28" x14ac:dyDescent="0.2">
      <c r="A9" t="s">
        <v>4</v>
      </c>
      <c r="B9" s="1" t="s">
        <v>26</v>
      </c>
      <c r="C9" s="6" t="s">
        <v>47</v>
      </c>
      <c r="D9" s="1" t="s">
        <v>24</v>
      </c>
      <c r="E9">
        <v>1.2527444901528935</v>
      </c>
      <c r="F9">
        <v>1.4157659773771258</v>
      </c>
      <c r="G9">
        <v>1.3399376856399976</v>
      </c>
      <c r="H9">
        <v>1.544469197296001</v>
      </c>
      <c r="I9">
        <v>1.6270482664740207</v>
      </c>
      <c r="J9">
        <v>1.5951065419134065</v>
      </c>
      <c r="K9">
        <v>1.7594532571049581</v>
      </c>
      <c r="L9">
        <v>1.3188055463609034</v>
      </c>
      <c r="M9">
        <v>1.3871422414896322</v>
      </c>
      <c r="N9">
        <v>1.4065560651427671</v>
      </c>
      <c r="O9">
        <v>1.1616015339329455</v>
      </c>
      <c r="P9">
        <v>1.3086192651921025</v>
      </c>
      <c r="Q9">
        <v>1.2192270178229845</v>
      </c>
      <c r="R9">
        <v>1.1707705691066848</v>
      </c>
      <c r="S9">
        <v>1.0800369523233542</v>
      </c>
      <c r="T9">
        <v>1.0782070121417218</v>
      </c>
      <c r="U9">
        <v>1.068019122751275</v>
      </c>
      <c r="V9">
        <v>1.010612474289275</v>
      </c>
      <c r="W9">
        <v>1.1189390112246285</v>
      </c>
      <c r="X9">
        <v>1.0576993643871058</v>
      </c>
      <c r="Y9">
        <v>1.7193728149546037</v>
      </c>
      <c r="Z9">
        <v>1.2030276823111647</v>
      </c>
      <c r="AA9">
        <v>0.89811788341338572</v>
      </c>
      <c r="AB9" t="s">
        <v>38</v>
      </c>
    </row>
    <row r="10" spans="1:28" x14ac:dyDescent="0.2">
      <c r="A10" t="s">
        <v>4</v>
      </c>
      <c r="B10" s="1" t="s">
        <v>26</v>
      </c>
      <c r="C10" s="6" t="s">
        <v>88</v>
      </c>
      <c r="D10" s="1" t="s">
        <v>13</v>
      </c>
      <c r="E10">
        <v>182318030.30000001</v>
      </c>
      <c r="F10">
        <v>160464078.69999999</v>
      </c>
      <c r="G10">
        <v>178486597.59999999</v>
      </c>
      <c r="H10">
        <v>190000227.5</v>
      </c>
      <c r="I10">
        <v>278620371.69999999</v>
      </c>
      <c r="J10">
        <v>127760809.8</v>
      </c>
      <c r="K10">
        <v>157842126.19999999</v>
      </c>
      <c r="L10">
        <v>106405354.90000001</v>
      </c>
      <c r="M10">
        <v>123380338</v>
      </c>
      <c r="N10">
        <v>137959662.30000001</v>
      </c>
      <c r="O10">
        <v>148126363.30000001</v>
      </c>
      <c r="P10">
        <v>246908527.80000001</v>
      </c>
      <c r="Q10">
        <v>228984489.5</v>
      </c>
      <c r="R10">
        <v>250928985</v>
      </c>
      <c r="S10">
        <v>228091565.59999999</v>
      </c>
      <c r="T10">
        <v>240123283.5</v>
      </c>
      <c r="U10">
        <v>266263959.69999999</v>
      </c>
      <c r="V10">
        <v>439672956.69999999</v>
      </c>
      <c r="W10">
        <v>599613652.70000005</v>
      </c>
      <c r="X10">
        <v>795304148.10000002</v>
      </c>
      <c r="Y10">
        <v>807336395.60000002</v>
      </c>
      <c r="Z10">
        <v>1434992834.4000001</v>
      </c>
      <c r="AA10">
        <v>1011088608</v>
      </c>
      <c r="AB10">
        <v>1286306760.8</v>
      </c>
    </row>
    <row r="11" spans="1:28" x14ac:dyDescent="0.2">
      <c r="A11" t="s">
        <v>4</v>
      </c>
      <c r="B11" s="1" t="s">
        <v>26</v>
      </c>
      <c r="C11" s="6" t="s">
        <v>17</v>
      </c>
      <c r="D11" s="1" t="s">
        <v>53</v>
      </c>
      <c r="E11">
        <v>6013185003.9752512</v>
      </c>
      <c r="F11">
        <v>6507824829.262536</v>
      </c>
      <c r="G11">
        <v>7006402319.7585649</v>
      </c>
      <c r="H11">
        <v>8768721563.182106</v>
      </c>
      <c r="I11">
        <v>10076816666.619638</v>
      </c>
      <c r="J11">
        <v>11009033437.939039</v>
      </c>
      <c r="K11">
        <v>11697918243.00349</v>
      </c>
      <c r="L11">
        <v>13994218412.961872</v>
      </c>
      <c r="M11">
        <v>16853989627.548038</v>
      </c>
      <c r="N11">
        <v>16145867494.940493</v>
      </c>
      <c r="O11">
        <v>16121315909.07576</v>
      </c>
      <c r="P11">
        <v>17814283639.311874</v>
      </c>
      <c r="Q11">
        <v>17660870411.523518</v>
      </c>
      <c r="R11">
        <v>18918667724.881683</v>
      </c>
      <c r="S11">
        <v>19797253440.267914</v>
      </c>
      <c r="T11">
        <v>17774766696.175896</v>
      </c>
      <c r="U11">
        <v>19040312333.186382</v>
      </c>
      <c r="V11">
        <v>20996562943.597919</v>
      </c>
      <c r="W11">
        <v>23116701556.138107</v>
      </c>
      <c r="X11">
        <v>23403995992.135414</v>
      </c>
      <c r="Y11">
        <v>24530513037.751846</v>
      </c>
      <c r="Z11">
        <v>27520784129.750805</v>
      </c>
      <c r="AA11">
        <v>27619479059.613098</v>
      </c>
      <c r="AB11">
        <v>30848333083.705544</v>
      </c>
    </row>
    <row r="12" spans="1:28" x14ac:dyDescent="0.2">
      <c r="B12" s="1"/>
      <c r="D12" s="1"/>
    </row>
    <row r="13" spans="1:28" x14ac:dyDescent="0.2">
      <c r="B13" s="1" t="s">
        <v>95</v>
      </c>
      <c r="C13" s="6" t="s">
        <v>66</v>
      </c>
      <c r="D13" s="1" t="s">
        <v>95</v>
      </c>
      <c r="E13">
        <f>E2/10^6</f>
        <v>62.361652639976597</v>
      </c>
      <c r="F13">
        <f t="shared" ref="F13:Y22" si="0">F2/10^6</f>
        <v>68.891286821028601</v>
      </c>
      <c r="G13">
        <f t="shared" si="0"/>
        <v>74.361395031191407</v>
      </c>
      <c r="H13">
        <f t="shared" si="0"/>
        <v>96.856503785271798</v>
      </c>
      <c r="I13">
        <f t="shared" si="0"/>
        <v>107.55368787680898</v>
      </c>
      <c r="J13">
        <f t="shared" si="0"/>
        <v>124.40375529889999</v>
      </c>
      <c r="K13">
        <f t="shared" si="0"/>
        <v>148.55514544168</v>
      </c>
      <c r="L13">
        <f t="shared" si="0"/>
        <v>192.80797551260599</v>
      </c>
      <c r="M13">
        <f t="shared" si="0"/>
        <v>216.870289523342</v>
      </c>
      <c r="N13">
        <f t="shared" si="0"/>
        <v>214.82424298899201</v>
      </c>
      <c r="O13">
        <f t="shared" si="0"/>
        <v>195.732892906394</v>
      </c>
      <c r="P13">
        <f t="shared" si="0"/>
        <v>230.19035065039699</v>
      </c>
      <c r="Q13">
        <f t="shared" si="0"/>
        <v>196.66148901037599</v>
      </c>
      <c r="R13">
        <f t="shared" si="0"/>
        <v>236.737915958222</v>
      </c>
      <c r="S13">
        <f t="shared" si="0"/>
        <v>239.89363451230599</v>
      </c>
      <c r="T13">
        <f t="shared" si="0"/>
        <v>214.82796517034399</v>
      </c>
      <c r="U13">
        <f t="shared" si="0"/>
        <v>304.76426424511197</v>
      </c>
      <c r="V13">
        <f t="shared" si="0"/>
        <v>305.44126162335198</v>
      </c>
      <c r="W13">
        <f t="shared" si="0"/>
        <v>385.13236310243599</v>
      </c>
      <c r="X13">
        <f t="shared" si="0"/>
        <v>356.82079602975</v>
      </c>
      <c r="Y13">
        <f t="shared" si="0"/>
        <v>345.63747893026601</v>
      </c>
      <c r="Z13">
        <f t="shared" ref="Z13:AA13" si="1">Z2/10^6</f>
        <v>483.22491309552998</v>
      </c>
      <c r="AA13">
        <f t="shared" si="1"/>
        <v>433.451441595711</v>
      </c>
      <c r="AB13" t="str">
        <f t="shared" ref="Z13:AB14" si="2">AB2</f>
        <v>..</v>
      </c>
    </row>
    <row r="14" spans="1:28" x14ac:dyDescent="0.2">
      <c r="B14" s="1"/>
      <c r="C14" s="6" t="s">
        <v>63</v>
      </c>
      <c r="D14" s="1" t="s">
        <v>96</v>
      </c>
      <c r="E14">
        <f>E3</f>
        <v>2.46335005760193</v>
      </c>
      <c r="F14">
        <f t="shared" ref="F14:Y14" si="3">F3</f>
        <v>2.4715099334716801</v>
      </c>
      <c r="G14">
        <f t="shared" si="3"/>
        <v>2.5944199562072798</v>
      </c>
      <c r="H14">
        <f t="shared" si="3"/>
        <v>2.7512500286102299</v>
      </c>
      <c r="I14">
        <f t="shared" si="3"/>
        <v>3.07778000831604</v>
      </c>
      <c r="J14">
        <f t="shared" si="3"/>
        <v>4.0644302368164098</v>
      </c>
      <c r="K14">
        <f t="shared" si="3"/>
        <v>3.8213798999786399</v>
      </c>
      <c r="M14">
        <f>M3</f>
        <v>4.0256800651550302</v>
      </c>
      <c r="N14">
        <f t="shared" si="3"/>
        <v>4.9207301139831499</v>
      </c>
      <c r="P14">
        <f t="shared" si="3"/>
        <v>4.9030299186706499</v>
      </c>
      <c r="Q14">
        <f t="shared" si="3"/>
        <v>4.7769899368286097</v>
      </c>
      <c r="R14">
        <f t="shared" si="3"/>
        <v>5.6865601539611799</v>
      </c>
      <c r="S14">
        <f t="shared" si="3"/>
        <v>5.7290701866149902</v>
      </c>
      <c r="T14">
        <f t="shared" si="3"/>
        <v>5.4563798904418901</v>
      </c>
      <c r="U14">
        <f t="shared" si="3"/>
        <v>5.1130900382995597</v>
      </c>
      <c r="V14">
        <f t="shared" si="3"/>
        <v>4.7400798797607404</v>
      </c>
      <c r="W14">
        <f t="shared" si="3"/>
        <v>5.1101999282836896</v>
      </c>
      <c r="X14">
        <f t="shared" si="3"/>
        <v>5.0352702140808097</v>
      </c>
      <c r="Y14">
        <f t="shared" si="3"/>
        <v>5.6869797706604004</v>
      </c>
      <c r="Z14">
        <f t="shared" si="2"/>
        <v>5.6120100021362296</v>
      </c>
      <c r="AA14">
        <f t="shared" si="2"/>
        <v>5.9875397682189897</v>
      </c>
      <c r="AB14" t="str">
        <f t="shared" si="2"/>
        <v>..</v>
      </c>
    </row>
    <row r="15" spans="1:28" x14ac:dyDescent="0.2">
      <c r="B15" s="1"/>
      <c r="C15" s="6" t="s">
        <v>61</v>
      </c>
      <c r="D15" s="1" t="s">
        <v>96</v>
      </c>
      <c r="E15">
        <f>E4</f>
        <v>17.6184902191162</v>
      </c>
      <c r="F15">
        <f t="shared" ref="F15:Y15" si="4">F4</f>
        <v>15.729740142822299</v>
      </c>
      <c r="G15">
        <f t="shared" si="4"/>
        <v>16.721920013427699</v>
      </c>
      <c r="H15">
        <f t="shared" si="4"/>
        <v>16.117509841918899</v>
      </c>
      <c r="I15">
        <f t="shared" si="4"/>
        <v>16.9622497558594</v>
      </c>
      <c r="J15">
        <f t="shared" si="4"/>
        <v>21.770969390869102</v>
      </c>
      <c r="K15">
        <f t="shared" si="4"/>
        <v>17.954639434814499</v>
      </c>
      <c r="M15">
        <f t="shared" si="4"/>
        <v>19.226139068603501</v>
      </c>
      <c r="N15">
        <f t="shared" si="4"/>
        <v>23.300449371337901</v>
      </c>
      <c r="O15">
        <f t="shared" si="4"/>
        <v>2.5106000900268599</v>
      </c>
      <c r="P15">
        <f t="shared" si="4"/>
        <v>21.086969375610401</v>
      </c>
      <c r="Q15">
        <f t="shared" si="4"/>
        <v>20.795249938964801</v>
      </c>
      <c r="R15">
        <f t="shared" si="4"/>
        <v>25.7423496246338</v>
      </c>
      <c r="S15">
        <f t="shared" si="4"/>
        <v>24.8013095855713</v>
      </c>
      <c r="T15">
        <f t="shared" si="4"/>
        <v>23.778270721435501</v>
      </c>
      <c r="U15">
        <f t="shared" si="4"/>
        <v>21.3373699188232</v>
      </c>
      <c r="V15">
        <f t="shared" si="4"/>
        <v>21.101690292358398</v>
      </c>
      <c r="W15">
        <f t="shared" si="4"/>
        <v>22.6592807769775</v>
      </c>
      <c r="X15">
        <f t="shared" si="4"/>
        <v>20.813369750976602</v>
      </c>
      <c r="Y15">
        <f t="shared" si="4"/>
        <v>21.436790466308601</v>
      </c>
      <c r="Z15">
        <f t="shared" ref="Z15:AB15" si="5">Z4</f>
        <v>21.717290878295898</v>
      </c>
      <c r="AA15">
        <f t="shared" si="5"/>
        <v>22.4799900054932</v>
      </c>
      <c r="AB15">
        <f t="shared" si="5"/>
        <v>22.5471706390381</v>
      </c>
    </row>
    <row r="16" spans="1:28" x14ac:dyDescent="0.2">
      <c r="C16" s="6" t="s">
        <v>74</v>
      </c>
      <c r="D16" s="1" t="s">
        <v>95</v>
      </c>
      <c r="E16">
        <f t="shared" ref="E16:T22" si="6">E5/10^6</f>
        <v>726.76139147335994</v>
      </c>
      <c r="F16">
        <f t="shared" si="0"/>
        <v>742.15021250756445</v>
      </c>
      <c r="G16">
        <f t="shared" si="0"/>
        <v>853.13865263808782</v>
      </c>
      <c r="H16">
        <f t="shared" si="0"/>
        <v>1055.6049681448319</v>
      </c>
      <c r="I16">
        <f t="shared" si="0"/>
        <v>1277.6460005069387</v>
      </c>
      <c r="J16">
        <f t="shared" si="0"/>
        <v>1370.4786285201133</v>
      </c>
      <c r="K16">
        <f t="shared" si="0"/>
        <v>1505.5081792743229</v>
      </c>
      <c r="L16">
        <f t="shared" si="0"/>
        <v>1901.4371457215223</v>
      </c>
      <c r="M16">
        <f t="shared" si="0"/>
        <v>2155.321405004086</v>
      </c>
      <c r="N16">
        <f t="shared" si="0"/>
        <v>2190.6156223239377</v>
      </c>
      <c r="O16">
        <f t="shared" si="0"/>
        <v>2283.2335921470326</v>
      </c>
      <c r="P16">
        <f t="shared" si="0"/>
        <v>2641.9861538227592</v>
      </c>
      <c r="Q16">
        <f t="shared" si="0"/>
        <v>2573.9757213629969</v>
      </c>
      <c r="R16">
        <f t="shared" si="0"/>
        <v>2762.0720014964013</v>
      </c>
      <c r="S16">
        <f t="shared" si="0"/>
        <v>2917.0503656117871</v>
      </c>
      <c r="T16">
        <f t="shared" si="0"/>
        <v>2541.6631725713924</v>
      </c>
      <c r="U16">
        <f t="shared" si="0"/>
        <v>2671.599728261097</v>
      </c>
      <c r="V16">
        <f t="shared" si="0"/>
        <v>2862.6654215248509</v>
      </c>
      <c r="W16">
        <f t="shared" si="0"/>
        <v>3186.5519610532829</v>
      </c>
      <c r="X16">
        <f t="shared" si="0"/>
        <v>3278.3493694118356</v>
      </c>
      <c r="Y16">
        <f t="shared" si="0"/>
        <v>3503.0160262496306</v>
      </c>
      <c r="Z16">
        <f t="shared" ref="Z16:AB16" si="7">Z5/10^6</f>
        <v>4172.8313767313239</v>
      </c>
      <c r="AA16">
        <f t="shared" si="7"/>
        <v>4116.8930854030923</v>
      </c>
      <c r="AB16">
        <f t="shared" si="7"/>
        <v>4248.6757082759241</v>
      </c>
    </row>
    <row r="17" spans="1:28" x14ac:dyDescent="0.2">
      <c r="C17" s="6" t="s">
        <v>31</v>
      </c>
      <c r="D17" s="1" t="s">
        <v>96</v>
      </c>
      <c r="E17">
        <f>E6</f>
        <v>1.0483602770515501</v>
      </c>
      <c r="F17">
        <f t="shared" ref="F17:Y17" si="8">F6</f>
        <v>1.11566749250516</v>
      </c>
      <c r="G17">
        <f t="shared" si="8"/>
        <v>1.10124043617179</v>
      </c>
      <c r="H17">
        <f t="shared" si="8"/>
        <v>1.11544277826225</v>
      </c>
      <c r="I17">
        <f t="shared" si="8"/>
        <v>1.0578248701437301</v>
      </c>
      <c r="J17">
        <f t="shared" si="8"/>
        <v>1.13046452910055</v>
      </c>
      <c r="K17">
        <f t="shared" si="8"/>
        <v>1.2710568703227401</v>
      </c>
      <c r="L17">
        <f t="shared" si="8"/>
        <v>1.3795917338401</v>
      </c>
      <c r="M17">
        <f t="shared" si="8"/>
        <v>1.29196686871926</v>
      </c>
      <c r="N17">
        <f t="shared" si="8"/>
        <v>1.3358758760968501</v>
      </c>
      <c r="O17">
        <f t="shared" si="8"/>
        <v>1.2153093310459</v>
      </c>
      <c r="P17">
        <f t="shared" si="8"/>
        <v>1.29386015954483</v>
      </c>
      <c r="Q17">
        <f t="shared" si="8"/>
        <v>1.1134795947635101</v>
      </c>
      <c r="R17">
        <f t="shared" si="8"/>
        <v>1.2517012560331899</v>
      </c>
      <c r="S17">
        <f t="shared" si="8"/>
        <v>1.2133660029387099</v>
      </c>
      <c r="T17">
        <f t="shared" si="8"/>
        <v>1.2090991706831999</v>
      </c>
      <c r="U17">
        <f t="shared" si="8"/>
        <v>1.6020974536389601</v>
      </c>
      <c r="V17">
        <f t="shared" si="8"/>
        <v>1.47106251742975</v>
      </c>
      <c r="W17">
        <f t="shared" si="8"/>
        <v>1.66692756826471</v>
      </c>
      <c r="X17">
        <f t="shared" si="8"/>
        <v>1.53113424194311</v>
      </c>
      <c r="Y17">
        <f t="shared" si="8"/>
        <v>1.40217042050146</v>
      </c>
      <c r="Z17">
        <f t="shared" ref="Z17:AB17" si="9">Z6</f>
        <v>1.7391258895814099</v>
      </c>
      <c r="AA17">
        <f t="shared" si="9"/>
        <v>1.57213470423859</v>
      </c>
      <c r="AB17" t="str">
        <f t="shared" si="9"/>
        <v>..</v>
      </c>
    </row>
    <row r="18" spans="1:28" x14ac:dyDescent="0.2">
      <c r="C18" s="6" t="s">
        <v>60</v>
      </c>
      <c r="D18" s="1" t="s">
        <v>96</v>
      </c>
      <c r="E18">
        <f>E7</f>
        <v>7.4359403784960598</v>
      </c>
      <c r="F18">
        <f t="shared" ref="F18:Y18" si="10">F7</f>
        <v>6.7432233943116611</v>
      </c>
      <c r="G18">
        <f t="shared" si="10"/>
        <v>6.8729611457366406</v>
      </c>
      <c r="H18">
        <f t="shared" si="10"/>
        <v>6.4853686635944694</v>
      </c>
      <c r="I18">
        <f t="shared" si="10"/>
        <v>5.8928645509230497</v>
      </c>
      <c r="J18">
        <f t="shared" si="10"/>
        <v>6.0552957884508398</v>
      </c>
      <c r="K18">
        <f t="shared" si="10"/>
        <v>5.9720150688090996</v>
      </c>
      <c r="L18">
        <f t="shared" si="10"/>
        <v>6.2222367367606601</v>
      </c>
      <c r="M18">
        <f t="shared" si="10"/>
        <v>6.17026954218999</v>
      </c>
      <c r="N18">
        <f t="shared" si="10"/>
        <v>6.3255917789818801</v>
      </c>
      <c r="O18">
        <f t="shared" si="10"/>
        <v>5.6008416688476803</v>
      </c>
      <c r="P18">
        <f t="shared" si="10"/>
        <v>5.5646404877174103</v>
      </c>
      <c r="Q18">
        <f t="shared" si="10"/>
        <v>4.8472176089357903</v>
      </c>
      <c r="R18">
        <f t="shared" si="10"/>
        <v>5.6662952376338405</v>
      </c>
      <c r="S18">
        <f t="shared" si="10"/>
        <v>5.2526969412596198</v>
      </c>
      <c r="T18">
        <f t="shared" si="10"/>
        <v>5.2691164090718701</v>
      </c>
      <c r="U18">
        <f t="shared" si="10"/>
        <v>6.6856864523969701</v>
      </c>
      <c r="V18">
        <f t="shared" si="10"/>
        <v>6.5488201103757095</v>
      </c>
      <c r="W18">
        <f t="shared" si="10"/>
        <v>7.3913825737627405</v>
      </c>
      <c r="X18">
        <f t="shared" si="10"/>
        <v>6.3025255679694396</v>
      </c>
      <c r="Y18">
        <f t="shared" si="10"/>
        <v>5.3101276433972595</v>
      </c>
      <c r="Z18">
        <f t="shared" ref="Z18:AB18" si="11">Z7</f>
        <v>6.7960254159970299</v>
      </c>
      <c r="AA18">
        <f t="shared" si="11"/>
        <v>6.3680628679250599</v>
      </c>
      <c r="AB18" t="str">
        <f t="shared" si="11"/>
        <v>..</v>
      </c>
    </row>
    <row r="19" spans="1:28" x14ac:dyDescent="0.2">
      <c r="C19" s="6" t="s">
        <v>7</v>
      </c>
      <c r="D19" s="1" t="s">
        <v>96</v>
      </c>
      <c r="E19">
        <f>E8</f>
        <v>8.9599490850083008</v>
      </c>
      <c r="F19">
        <f t="shared" ref="F19:AB19" si="12">F8</f>
        <v>9.010532616468419</v>
      </c>
      <c r="G19">
        <f t="shared" si="12"/>
        <v>8.6363594157659662</v>
      </c>
      <c r="H19">
        <f t="shared" si="12"/>
        <v>9.0478832299840981</v>
      </c>
      <c r="I19">
        <f t="shared" si="12"/>
        <v>8.9669709068445869</v>
      </c>
      <c r="J19">
        <f t="shared" si="12"/>
        <v>8.5441353326342</v>
      </c>
      <c r="K19">
        <f t="shared" si="12"/>
        <v>8.2667279565762222</v>
      </c>
      <c r="L19">
        <f t="shared" si="12"/>
        <v>5.9480787815171317</v>
      </c>
      <c r="M19">
        <f t="shared" si="12"/>
        <v>6.6248131697459449</v>
      </c>
      <c r="N19">
        <f t="shared" si="12"/>
        <v>6.6602721774613585</v>
      </c>
      <c r="O19">
        <f t="shared" si="12"/>
        <v>5.3533253696406904</v>
      </c>
      <c r="P19">
        <f t="shared" si="12"/>
        <v>5.628116364434991</v>
      </c>
      <c r="Q19">
        <f t="shared" si="12"/>
        <v>5.3075598183084871</v>
      </c>
      <c r="R19">
        <f t="shared" si="12"/>
        <v>5.2999321268677537</v>
      </c>
      <c r="S19">
        <f t="shared" si="12"/>
        <v>4.675512019724712</v>
      </c>
      <c r="T19">
        <f t="shared" si="12"/>
        <v>4.6987032973003187</v>
      </c>
      <c r="U19">
        <f t="shared" si="12"/>
        <v>4.4569337870570145</v>
      </c>
      <c r="V19">
        <f t="shared" si="12"/>
        <v>4.4990048816626418</v>
      </c>
      <c r="W19">
        <f t="shared" si="12"/>
        <v>4.961518525051904</v>
      </c>
      <c r="X19">
        <f t="shared" si="12"/>
        <v>4.3720619845638788</v>
      </c>
      <c r="Y19">
        <f t="shared" si="12"/>
        <v>6.4726390472455497</v>
      </c>
      <c r="Z19">
        <f t="shared" si="12"/>
        <v>4.6636442881032716</v>
      </c>
      <c r="AA19">
        <f t="shared" si="12"/>
        <v>3.3798600511508727</v>
      </c>
      <c r="AB19" t="str">
        <f t="shared" si="12"/>
        <v>..</v>
      </c>
    </row>
    <row r="20" spans="1:28" x14ac:dyDescent="0.2">
      <c r="C20" s="6" t="s">
        <v>47</v>
      </c>
      <c r="D20" s="1" t="s">
        <v>96</v>
      </c>
      <c r="E20">
        <f>E9</f>
        <v>1.2527444901528935</v>
      </c>
      <c r="F20">
        <f t="shared" ref="F20:AB20" si="13">F9</f>
        <v>1.4157659773771258</v>
      </c>
      <c r="G20">
        <f t="shared" si="13"/>
        <v>1.3399376856399976</v>
      </c>
      <c r="H20">
        <f t="shared" si="13"/>
        <v>1.544469197296001</v>
      </c>
      <c r="I20">
        <f t="shared" si="13"/>
        <v>1.6270482664740207</v>
      </c>
      <c r="J20">
        <f t="shared" si="13"/>
        <v>1.5951065419134065</v>
      </c>
      <c r="K20">
        <f t="shared" si="13"/>
        <v>1.7594532571049581</v>
      </c>
      <c r="L20">
        <f t="shared" si="13"/>
        <v>1.3188055463609034</v>
      </c>
      <c r="M20">
        <f t="shared" si="13"/>
        <v>1.3871422414896322</v>
      </c>
      <c r="N20">
        <f t="shared" si="13"/>
        <v>1.4065560651427671</v>
      </c>
      <c r="O20">
        <f t="shared" si="13"/>
        <v>1.1616015339329455</v>
      </c>
      <c r="P20">
        <f t="shared" si="13"/>
        <v>1.3086192651921025</v>
      </c>
      <c r="Q20">
        <f t="shared" si="13"/>
        <v>1.2192270178229845</v>
      </c>
      <c r="R20">
        <f t="shared" si="13"/>
        <v>1.1707705691066848</v>
      </c>
      <c r="S20">
        <f t="shared" si="13"/>
        <v>1.0800369523233542</v>
      </c>
      <c r="T20">
        <f t="shared" si="13"/>
        <v>1.0782070121417218</v>
      </c>
      <c r="U20">
        <f t="shared" si="13"/>
        <v>1.068019122751275</v>
      </c>
      <c r="V20">
        <f t="shared" si="13"/>
        <v>1.010612474289275</v>
      </c>
      <c r="W20">
        <f t="shared" si="13"/>
        <v>1.1189390112246285</v>
      </c>
      <c r="X20">
        <f t="shared" si="13"/>
        <v>1.0576993643871058</v>
      </c>
      <c r="Y20">
        <f t="shared" si="13"/>
        <v>1.7193728149546037</v>
      </c>
      <c r="Z20">
        <f t="shared" si="13"/>
        <v>1.2030276823111647</v>
      </c>
      <c r="AA20">
        <f>AA9</f>
        <v>0.89811788341338572</v>
      </c>
      <c r="AB20" t="str">
        <f t="shared" si="13"/>
        <v>..</v>
      </c>
    </row>
    <row r="21" spans="1:28" x14ac:dyDescent="0.2">
      <c r="C21" s="6" t="s">
        <v>88</v>
      </c>
      <c r="D21" s="1" t="s">
        <v>95</v>
      </c>
      <c r="E21">
        <f t="shared" si="6"/>
        <v>182.3180303</v>
      </c>
      <c r="F21">
        <f t="shared" si="6"/>
        <v>160.46407869999999</v>
      </c>
      <c r="G21">
        <f t="shared" si="6"/>
        <v>178.48659759999998</v>
      </c>
      <c r="H21">
        <f t="shared" si="6"/>
        <v>190.00022749999999</v>
      </c>
      <c r="I21">
        <f t="shared" si="6"/>
        <v>278.62037169999996</v>
      </c>
      <c r="J21">
        <f t="shared" si="6"/>
        <v>127.7608098</v>
      </c>
      <c r="K21">
        <f t="shared" si="6"/>
        <v>157.8421262</v>
      </c>
      <c r="L21">
        <f t="shared" si="6"/>
        <v>106.40535490000001</v>
      </c>
      <c r="M21">
        <f t="shared" si="6"/>
        <v>123.38033799999999</v>
      </c>
      <c r="N21">
        <f t="shared" si="6"/>
        <v>137.95966230000002</v>
      </c>
      <c r="O21">
        <f t="shared" si="6"/>
        <v>148.12636330000001</v>
      </c>
      <c r="P21">
        <f t="shared" si="6"/>
        <v>246.9085278</v>
      </c>
      <c r="Q21">
        <f t="shared" si="6"/>
        <v>228.9844895</v>
      </c>
      <c r="R21">
        <f t="shared" si="6"/>
        <v>250.92898500000001</v>
      </c>
      <c r="S21">
        <f t="shared" si="6"/>
        <v>228.0915656</v>
      </c>
      <c r="T21">
        <f t="shared" si="6"/>
        <v>240.12328350000001</v>
      </c>
      <c r="U21">
        <f t="shared" ref="U21:AB21" si="14">U10/10^6</f>
        <v>266.26395969999999</v>
      </c>
      <c r="V21">
        <f t="shared" si="14"/>
        <v>439.67295669999999</v>
      </c>
      <c r="W21">
        <f t="shared" si="14"/>
        <v>599.6136527000001</v>
      </c>
      <c r="X21">
        <f t="shared" si="14"/>
        <v>795.30414810000002</v>
      </c>
      <c r="Y21">
        <f t="shared" si="14"/>
        <v>807.33639560000006</v>
      </c>
      <c r="Z21">
        <f t="shared" si="14"/>
        <v>1434.9928344</v>
      </c>
      <c r="AA21">
        <f t="shared" si="14"/>
        <v>1011.088608</v>
      </c>
      <c r="AB21">
        <f t="shared" si="14"/>
        <v>1286.3067607999999</v>
      </c>
    </row>
    <row r="22" spans="1:28" x14ac:dyDescent="0.2">
      <c r="C22" s="6" t="s">
        <v>17</v>
      </c>
      <c r="D22" s="1" t="s">
        <v>95</v>
      </c>
      <c r="E22">
        <f t="shared" si="6"/>
        <v>6013.1850039752508</v>
      </c>
      <c r="F22">
        <f t="shared" ref="F22:G22" si="15">F11/10^6</f>
        <v>6507.8248292625358</v>
      </c>
      <c r="G22">
        <f t="shared" si="15"/>
        <v>7006.4023197585648</v>
      </c>
      <c r="H22">
        <f t="shared" ref="H22:K22" si="16">H11/10^6</f>
        <v>8768.7215631821055</v>
      </c>
      <c r="I22">
        <f t="shared" si="16"/>
        <v>10076.816666619638</v>
      </c>
      <c r="J22">
        <f t="shared" si="16"/>
        <v>11009.033437939039</v>
      </c>
      <c r="K22">
        <f t="shared" si="16"/>
        <v>11697.918243003491</v>
      </c>
      <c r="L22">
        <f t="shared" si="0"/>
        <v>13994.218412961873</v>
      </c>
      <c r="M22">
        <f t="shared" si="0"/>
        <v>16853.989627548039</v>
      </c>
      <c r="N22">
        <f t="shared" si="0"/>
        <v>16145.867494940492</v>
      </c>
      <c r="O22">
        <f t="shared" si="0"/>
        <v>16121.31590907576</v>
      </c>
      <c r="P22">
        <f t="shared" si="0"/>
        <v>17814.283639311874</v>
      </c>
      <c r="Q22">
        <f t="shared" si="0"/>
        <v>17660.870411523516</v>
      </c>
      <c r="R22">
        <f t="shared" si="0"/>
        <v>18918.667724881685</v>
      </c>
      <c r="S22">
        <f t="shared" si="0"/>
        <v>19797.253440267912</v>
      </c>
      <c r="T22">
        <f t="shared" si="0"/>
        <v>17774.766696175895</v>
      </c>
      <c r="U22">
        <f t="shared" si="0"/>
        <v>19040.312333186383</v>
      </c>
      <c r="V22">
        <f t="shared" si="0"/>
        <v>20996.562943597921</v>
      </c>
      <c r="W22">
        <f t="shared" si="0"/>
        <v>23116.701556138109</v>
      </c>
      <c r="X22">
        <f t="shared" si="0"/>
        <v>23403.995992135413</v>
      </c>
      <c r="Y22">
        <f t="shared" si="0"/>
        <v>24530.513037751847</v>
      </c>
      <c r="Z22">
        <f>Z11/10^6</f>
        <v>27520.784129750806</v>
      </c>
      <c r="AA22">
        <f>AA11/10^6</f>
        <v>27619.479059613099</v>
      </c>
      <c r="AB22">
        <f>AB11/10^6</f>
        <v>30848.333083705544</v>
      </c>
    </row>
    <row r="23" spans="1:28" x14ac:dyDescent="0.2">
      <c r="C23" s="6" t="s">
        <v>97</v>
      </c>
      <c r="D23" s="1" t="s">
        <v>95</v>
      </c>
      <c r="E23">
        <f t="shared" ref="E23:J23" si="17">E20/100*E22</f>
        <v>75.329843820000008</v>
      </c>
      <c r="F23">
        <f t="shared" si="17"/>
        <v>92.135569800000013</v>
      </c>
      <c r="G23">
        <f t="shared" si="17"/>
        <v>93.881425090000022</v>
      </c>
      <c r="H23">
        <f t="shared" si="17"/>
        <v>135.43020354000001</v>
      </c>
      <c r="I23">
        <f t="shared" si="17"/>
        <v>163.95467089000002</v>
      </c>
      <c r="J23">
        <f t="shared" si="17"/>
        <v>175.60581257000001</v>
      </c>
      <c r="K23">
        <f t="shared" ref="K23:V23" si="18">K20/100*K22</f>
        <v>205.81940354000002</v>
      </c>
      <c r="L23">
        <f t="shared" si="18"/>
        <v>184.55652859999998</v>
      </c>
      <c r="M23">
        <f t="shared" si="18"/>
        <v>233.78880949999999</v>
      </c>
      <c r="N23">
        <f t="shared" si="18"/>
        <v>227.10067852000006</v>
      </c>
      <c r="O23">
        <f t="shared" si="18"/>
        <v>187.26545289000001</v>
      </c>
      <c r="P23">
        <f t="shared" si="18"/>
        <v>233.12114765999996</v>
      </c>
      <c r="Q23">
        <f t="shared" si="18"/>
        <v>215.32610364000001</v>
      </c>
      <c r="R23">
        <f t="shared" si="18"/>
        <v>221.49419379</v>
      </c>
      <c r="S23">
        <f t="shared" si="18"/>
        <v>213.81765269999994</v>
      </c>
      <c r="T23">
        <f t="shared" si="18"/>
        <v>191.64878090999994</v>
      </c>
      <c r="U23">
        <f t="shared" si="18"/>
        <v>203.35417675000002</v>
      </c>
      <c r="V23">
        <f t="shared" si="18"/>
        <v>212.19388427999999</v>
      </c>
      <c r="W23">
        <f t="shared" ref="W23" si="19">W20/100*W22</f>
        <v>258.66179182000002</v>
      </c>
      <c r="X23">
        <f t="shared" ref="X23" si="20">X20/100*X22</f>
        <v>247.54391684999996</v>
      </c>
      <c r="Y23">
        <f t="shared" ref="Y23" si="21">Y20/100*Y22</f>
        <v>421.77097254</v>
      </c>
      <c r="Z23">
        <f t="shared" ref="Z23" si="22">Z20/100*Z22</f>
        <v>331.08265146999997</v>
      </c>
      <c r="AA23">
        <f>AA20/100*AA22</f>
        <v>248.05548074000043</v>
      </c>
      <c r="AB23" t="s">
        <v>38</v>
      </c>
    </row>
    <row r="24" spans="1:28" x14ac:dyDescent="0.2">
      <c r="A24" s="15" t="s">
        <v>174</v>
      </c>
      <c r="C24" s="6" t="s">
        <v>98</v>
      </c>
      <c r="D24" s="1" t="s">
        <v>95</v>
      </c>
      <c r="E24">
        <f>E14/100*E22</f>
        <v>148.12579625913497</v>
      </c>
      <c r="F24">
        <f>F14/100*F22</f>
        <v>160.84153710815997</v>
      </c>
      <c r="G24">
        <f t="shared" ref="G24:K24" si="23">G14/100*G22</f>
        <v>181.775499995986</v>
      </c>
      <c r="H24">
        <f t="shared" si="23"/>
        <v>241.24945451579907</v>
      </c>
      <c r="I24">
        <f t="shared" si="23"/>
        <v>310.14224883987799</v>
      </c>
      <c r="J24">
        <f t="shared" si="23"/>
        <v>447.45448383282343</v>
      </c>
      <c r="K24">
        <f t="shared" si="23"/>
        <v>447.02189645406986</v>
      </c>
      <c r="M24">
        <f t="shared" ref="M24:AA24" si="24">M14/100*M22</f>
        <v>678.4877006194979</v>
      </c>
      <c r="N24">
        <f>N14/100*N22</f>
        <v>794.49456398735356</v>
      </c>
      <c r="P24">
        <f t="shared" si="24"/>
        <v>873.43965663231188</v>
      </c>
      <c r="Q24">
        <f t="shared" si="24"/>
        <v>843.6580023148199</v>
      </c>
      <c r="R24">
        <f t="shared" si="24"/>
        <v>1075.821420503436</v>
      </c>
      <c r="S24">
        <f t="shared" si="24"/>
        <v>1134.1985446149995</v>
      </c>
      <c r="T24">
        <f t="shared" si="24"/>
        <v>969.85879558310376</v>
      </c>
      <c r="U24">
        <f t="shared" si="24"/>
        <v>973.54831316927539</v>
      </c>
      <c r="V24">
        <f t="shared" si="24"/>
        <v>995.25385553078456</v>
      </c>
      <c r="W24">
        <f t="shared" si="24"/>
        <v>1181.3096663433241</v>
      </c>
      <c r="X24">
        <f t="shared" si="24"/>
        <v>1178.454439096661</v>
      </c>
      <c r="Y24">
        <f t="shared" si="24"/>
        <v>1395.0453140961597</v>
      </c>
      <c r="Z24">
        <f t="shared" si="24"/>
        <v>1544.4691580279352</v>
      </c>
      <c r="AA24">
        <f t="shared" si="24"/>
        <v>1653.7272924692506</v>
      </c>
      <c r="AB24" t="str">
        <f t="shared" ref="AB24" si="25">AB13</f>
        <v>..</v>
      </c>
    </row>
    <row r="25" spans="1:28" x14ac:dyDescent="0.2">
      <c r="A25" s="15" t="s">
        <v>163</v>
      </c>
      <c r="C25" s="6" t="s">
        <v>99</v>
      </c>
      <c r="D25" s="1" t="s">
        <v>95</v>
      </c>
      <c r="E25">
        <f>E13/(E18/100)</f>
        <v>838.65186466959562</v>
      </c>
      <c r="F25">
        <f>F13/(F18/100)</f>
        <v>1021.6373207973919</v>
      </c>
      <c r="G25">
        <f t="shared" ref="G25:AA25" si="26">G13/(G18/100)</f>
        <v>1081.9411525019088</v>
      </c>
      <c r="H25">
        <f t="shared" si="26"/>
        <v>1493.4618031658631</v>
      </c>
      <c r="I25">
        <f t="shared" si="26"/>
        <v>1825.1511967971828</v>
      </c>
      <c r="J25">
        <f t="shared" si="26"/>
        <v>2054.4620716327863</v>
      </c>
      <c r="K25">
        <f t="shared" si="26"/>
        <v>2487.5212759853921</v>
      </c>
      <c r="L25">
        <f t="shared" si="26"/>
        <v>3098.6923781524774</v>
      </c>
      <c r="M25">
        <f t="shared" si="26"/>
        <v>3514.7620057837712</v>
      </c>
      <c r="N25">
        <f t="shared" si="26"/>
        <v>3396.1129724303601</v>
      </c>
      <c r="O25">
        <f t="shared" si="26"/>
        <v>3494.7049832719904</v>
      </c>
      <c r="P25">
        <f t="shared" si="26"/>
        <v>4136.6616793750864</v>
      </c>
      <c r="Q25">
        <f t="shared" si="26"/>
        <v>4057.2036346755463</v>
      </c>
      <c r="R25">
        <f t="shared" si="26"/>
        <v>4178.0017812322849</v>
      </c>
      <c r="S25">
        <f t="shared" si="26"/>
        <v>4567.0564510957383</v>
      </c>
      <c r="T25">
        <f t="shared" si="26"/>
        <v>4077.1155634457677</v>
      </c>
      <c r="U25">
        <f t="shared" si="26"/>
        <v>4558.4588271537486</v>
      </c>
      <c r="V25">
        <f t="shared" si="26"/>
        <v>4664.0655335672163</v>
      </c>
      <c r="W25">
        <f t="shared" si="26"/>
        <v>5210.5591783267164</v>
      </c>
      <c r="X25">
        <f t="shared" si="26"/>
        <v>5661.5525344820016</v>
      </c>
      <c r="Y25">
        <f t="shared" si="26"/>
        <v>6509.0239282673356</v>
      </c>
      <c r="Z25">
        <f t="shared" si="26"/>
        <v>7110.4047368345091</v>
      </c>
      <c r="AA25">
        <f t="shared" si="26"/>
        <v>6806.6451381775505</v>
      </c>
      <c r="AB25" t="str">
        <f t="shared" ref="AB25" si="27">AB14</f>
        <v>..</v>
      </c>
    </row>
    <row r="26" spans="1:28" x14ac:dyDescent="0.2">
      <c r="A26" s="15" t="s">
        <v>175</v>
      </c>
    </row>
    <row r="27" spans="1:28" ht="16" x14ac:dyDescent="0.2">
      <c r="B27" s="2" t="s">
        <v>100</v>
      </c>
      <c r="C27" s="6" t="s">
        <v>66</v>
      </c>
      <c r="D27" s="1" t="s">
        <v>101</v>
      </c>
      <c r="F27">
        <f>(F13/E13-1)*100</f>
        <v>10.470591949749286</v>
      </c>
      <c r="G27">
        <f t="shared" ref="G27:AA27" si="28">(G13/F13-1)*100</f>
        <v>7.9402032718208559</v>
      </c>
      <c r="H27">
        <f t="shared" si="28"/>
        <v>30.251058018269639</v>
      </c>
      <c r="I27">
        <f t="shared" si="28"/>
        <v>11.044363231665422</v>
      </c>
      <c r="J27">
        <f t="shared" si="28"/>
        <v>15.666657047958154</v>
      </c>
      <c r="K27">
        <f t="shared" si="28"/>
        <v>19.41371471042206</v>
      </c>
      <c r="L27">
        <f t="shared" si="28"/>
        <v>29.788823496725559</v>
      </c>
      <c r="M27">
        <f t="shared" si="28"/>
        <v>12.479937070426207</v>
      </c>
      <c r="N27">
        <f t="shared" si="28"/>
        <v>-0.94344252449101162</v>
      </c>
      <c r="O27">
        <f t="shared" si="28"/>
        <v>-8.8869625778577941</v>
      </c>
      <c r="P27">
        <f t="shared" si="28"/>
        <v>17.604326606709741</v>
      </c>
      <c r="Q27">
        <f t="shared" si="28"/>
        <v>-14.565711180023866</v>
      </c>
      <c r="R27">
        <f t="shared" si="28"/>
        <v>20.378380713740828</v>
      </c>
      <c r="S27">
        <f t="shared" si="28"/>
        <v>1.3330009015712019</v>
      </c>
      <c r="T27">
        <f t="shared" si="28"/>
        <v>-10.448659629055811</v>
      </c>
      <c r="U27">
        <f t="shared" si="28"/>
        <v>41.864335028940289</v>
      </c>
      <c r="V27">
        <f t="shared" si="28"/>
        <v>0.22213804493020906</v>
      </c>
      <c r="W27">
        <f t="shared" si="28"/>
        <v>26.090483340575421</v>
      </c>
      <c r="X27">
        <f t="shared" si="28"/>
        <v>-7.3511264658783766</v>
      </c>
      <c r="Y27">
        <f t="shared" si="28"/>
        <v>-3.1341550783804628</v>
      </c>
      <c r="Z27">
        <f t="shared" si="28"/>
        <v>39.80686197315508</v>
      </c>
      <c r="AA27">
        <f t="shared" si="28"/>
        <v>-10.300270153906387</v>
      </c>
    </row>
    <row r="28" spans="1:28" x14ac:dyDescent="0.2">
      <c r="C28" t="s">
        <v>63</v>
      </c>
      <c r="D28" s="1"/>
    </row>
    <row r="29" spans="1:28" x14ac:dyDescent="0.2">
      <c r="C29" t="s">
        <v>61</v>
      </c>
      <c r="D29" s="1"/>
    </row>
    <row r="30" spans="1:28" x14ac:dyDescent="0.2">
      <c r="C30" s="6" t="s">
        <v>74</v>
      </c>
      <c r="D30" s="1" t="s">
        <v>101</v>
      </c>
      <c r="F30">
        <f t="shared" ref="F30:AA30" si="29">(F16/E16-1)*100</f>
        <v>2.117451644343249</v>
      </c>
      <c r="G30">
        <f t="shared" si="29"/>
        <v>14.954983271582933</v>
      </c>
      <c r="H30">
        <f t="shared" si="29"/>
        <v>23.7319355863991</v>
      </c>
      <c r="I30">
        <f t="shared" si="29"/>
        <v>21.034481559169983</v>
      </c>
      <c r="J30">
        <f t="shared" si="29"/>
        <v>7.2659115260675478</v>
      </c>
      <c r="K30">
        <f t="shared" si="29"/>
        <v>9.8527294000942511</v>
      </c>
      <c r="L30">
        <f t="shared" si="29"/>
        <v>26.298692487877616</v>
      </c>
      <c r="M30">
        <f t="shared" si="29"/>
        <v>13.352229909562663</v>
      </c>
      <c r="N30">
        <f t="shared" si="29"/>
        <v>1.6375384774589996</v>
      </c>
      <c r="O30">
        <f t="shared" si="29"/>
        <v>4.227942541779206</v>
      </c>
      <c r="P30">
        <f t="shared" si="29"/>
        <v>15.712477378995393</v>
      </c>
      <c r="Q30">
        <f t="shared" si="29"/>
        <v>-2.5742160821454863</v>
      </c>
      <c r="R30">
        <f t="shared" si="29"/>
        <v>7.3076167180707419</v>
      </c>
      <c r="S30">
        <f t="shared" si="29"/>
        <v>5.610945841796422</v>
      </c>
      <c r="T30">
        <f t="shared" si="29"/>
        <v>-12.86872511581285</v>
      </c>
      <c r="U30">
        <f t="shared" si="29"/>
        <v>5.1122649567388656</v>
      </c>
      <c r="V30">
        <f t="shared" si="29"/>
        <v>7.151733519156922</v>
      </c>
      <c r="W30">
        <f t="shared" si="29"/>
        <v>11.314159771976007</v>
      </c>
      <c r="X30">
        <f t="shared" si="29"/>
        <v>2.8807755053273931</v>
      </c>
      <c r="Y30">
        <f t="shared" si="29"/>
        <v>6.853041928173198</v>
      </c>
      <c r="Z30">
        <f t="shared" si="29"/>
        <v>19.121104370133459</v>
      </c>
      <c r="AA30">
        <f t="shared" si="29"/>
        <v>-1.3405356286418924</v>
      </c>
      <c r="AB30">
        <f>(AB16/AA16-1)*100</f>
        <v>3.2010212589703047</v>
      </c>
    </row>
    <row r="31" spans="1:28" x14ac:dyDescent="0.2">
      <c r="C31" t="s">
        <v>31</v>
      </c>
      <c r="D31" s="1"/>
    </row>
    <row r="32" spans="1:28" x14ac:dyDescent="0.2">
      <c r="C32" t="s">
        <v>60</v>
      </c>
      <c r="D32" s="1"/>
    </row>
    <row r="33" spans="1:28" x14ac:dyDescent="0.2">
      <c r="C33" t="s">
        <v>7</v>
      </c>
      <c r="D33" s="1"/>
    </row>
    <row r="34" spans="1:28" x14ac:dyDescent="0.2">
      <c r="C34" t="s">
        <v>47</v>
      </c>
      <c r="D34" s="1"/>
    </row>
    <row r="35" spans="1:28" x14ac:dyDescent="0.2">
      <c r="C35" s="6" t="s">
        <v>88</v>
      </c>
      <c r="D35" s="1" t="s">
        <v>101</v>
      </c>
      <c r="F35">
        <f t="shared" ref="F35:AB35" si="30">(F21/E21-1)*100</f>
        <v>-11.986719889437081</v>
      </c>
      <c r="G35">
        <f t="shared" si="30"/>
        <v>11.231497445415496</v>
      </c>
      <c r="H35">
        <f t="shared" si="30"/>
        <v>6.450697169880959</v>
      </c>
      <c r="I35">
        <f t="shared" si="30"/>
        <v>46.642125310086783</v>
      </c>
      <c r="J35">
        <f t="shared" si="30"/>
        <v>-54.1452015800322</v>
      </c>
      <c r="K35">
        <f t="shared" si="30"/>
        <v>23.545026402924375</v>
      </c>
      <c r="L35">
        <f t="shared" si="30"/>
        <v>-32.587479995565339</v>
      </c>
      <c r="M35">
        <f t="shared" si="30"/>
        <v>15.953128595786481</v>
      </c>
      <c r="N35">
        <f t="shared" si="30"/>
        <v>11.816570238282242</v>
      </c>
      <c r="O35">
        <f t="shared" si="30"/>
        <v>7.3693287084829251</v>
      </c>
      <c r="P35">
        <f t="shared" si="30"/>
        <v>66.687767321970014</v>
      </c>
      <c r="Q35">
        <f t="shared" si="30"/>
        <v>-7.2593840559929017</v>
      </c>
      <c r="R35">
        <f t="shared" si="30"/>
        <v>9.5833982240094215</v>
      </c>
      <c r="S35">
        <f t="shared" si="30"/>
        <v>-9.1011484384715509</v>
      </c>
      <c r="T35">
        <f t="shared" si="30"/>
        <v>5.2749508156298086</v>
      </c>
      <c r="U35">
        <f t="shared" si="30"/>
        <v>10.886356299554745</v>
      </c>
      <c r="V35">
        <f t="shared" si="30"/>
        <v>65.126725072135258</v>
      </c>
      <c r="W35">
        <f t="shared" si="30"/>
        <v>36.377196632798992</v>
      </c>
      <c r="X35">
        <f t="shared" si="30"/>
        <v>32.636097346820783</v>
      </c>
      <c r="Y35">
        <f t="shared" si="30"/>
        <v>1.5129114476198025</v>
      </c>
      <c r="Z35">
        <f t="shared" si="30"/>
        <v>77.744102981203426</v>
      </c>
      <c r="AA35">
        <f t="shared" si="30"/>
        <v>-29.540511718112029</v>
      </c>
      <c r="AB35">
        <f t="shared" si="30"/>
        <v>27.219983552618544</v>
      </c>
    </row>
    <row r="36" spans="1:28" x14ac:dyDescent="0.2">
      <c r="C36" s="6" t="s">
        <v>17</v>
      </c>
      <c r="D36" s="1" t="s">
        <v>101</v>
      </c>
      <c r="F36">
        <f t="shared" ref="F36:AB36" si="31">(F22/E22-1)*100</f>
        <v>8.2259206221043222</v>
      </c>
      <c r="G36">
        <f t="shared" si="31"/>
        <v>7.6612002255218581</v>
      </c>
      <c r="H36">
        <f t="shared" si="31"/>
        <v>25.152983842416134</v>
      </c>
      <c r="I36">
        <f t="shared" si="31"/>
        <v>14.917740220306808</v>
      </c>
      <c r="J36">
        <f t="shared" si="31"/>
        <v>9.2511038174134299</v>
      </c>
      <c r="K36">
        <f t="shared" si="31"/>
        <v>6.2574503833409789</v>
      </c>
      <c r="L36">
        <f t="shared" si="31"/>
        <v>19.629989902962407</v>
      </c>
      <c r="M36">
        <f t="shared" si="31"/>
        <v>20.435376454731902</v>
      </c>
      <c r="N36">
        <f t="shared" si="31"/>
        <v>-4.2015104331743043</v>
      </c>
      <c r="O36">
        <f t="shared" si="31"/>
        <v>-0.15206111329989502</v>
      </c>
      <c r="P36">
        <f t="shared" si="31"/>
        <v>10.501423951893596</v>
      </c>
      <c r="Q36">
        <f t="shared" si="31"/>
        <v>-0.86118101010703718</v>
      </c>
      <c r="R36">
        <f t="shared" si="31"/>
        <v>7.1219440721193017</v>
      </c>
      <c r="S36">
        <f t="shared" si="31"/>
        <v>4.6440147274785071</v>
      </c>
      <c r="T36">
        <f t="shared" si="31"/>
        <v>-10.21599662899828</v>
      </c>
      <c r="U36">
        <f t="shared" si="31"/>
        <v>7.1199001294501407</v>
      </c>
      <c r="V36">
        <f t="shared" si="31"/>
        <v>10.274256935385907</v>
      </c>
      <c r="W36">
        <f t="shared" si="31"/>
        <v>10.097550814556723</v>
      </c>
      <c r="X36">
        <f t="shared" si="31"/>
        <v>1.2428002987347364</v>
      </c>
      <c r="Y36">
        <f t="shared" si="31"/>
        <v>4.813353437571033</v>
      </c>
      <c r="Z36">
        <f t="shared" si="31"/>
        <v>12.190006329655656</v>
      </c>
      <c r="AA36">
        <f t="shared" si="31"/>
        <v>0.35861961416863153</v>
      </c>
      <c r="AB36">
        <f t="shared" si="31"/>
        <v>11.69049574441059</v>
      </c>
    </row>
    <row r="37" spans="1:28" x14ac:dyDescent="0.2">
      <c r="C37" s="6" t="s">
        <v>97</v>
      </c>
      <c r="D37" s="1" t="s">
        <v>101</v>
      </c>
      <c r="F37">
        <f t="shared" ref="F37:AA37" si="32">(F23/E23-1)*100</f>
        <v>22.30951921280646</v>
      </c>
      <c r="G37">
        <f t="shared" si="32"/>
        <v>1.8948765322554184</v>
      </c>
      <c r="H37">
        <f t="shared" si="32"/>
        <v>44.256655041366265</v>
      </c>
      <c r="I37">
        <f t="shared" si="32"/>
        <v>21.062116576953361</v>
      </c>
      <c r="J37">
        <f t="shared" si="32"/>
        <v>7.1063188482241912</v>
      </c>
      <c r="K37">
        <f t="shared" si="32"/>
        <v>17.205347891292753</v>
      </c>
      <c r="L37">
        <f t="shared" si="32"/>
        <v>-10.330840812036325</v>
      </c>
      <c r="M37">
        <f t="shared" si="32"/>
        <v>26.675989884218065</v>
      </c>
      <c r="N37">
        <f t="shared" si="32"/>
        <v>-2.8607575333925106</v>
      </c>
      <c r="O37">
        <f t="shared" si="32"/>
        <v>-17.540777900622562</v>
      </c>
      <c r="P37">
        <f t="shared" si="32"/>
        <v>24.4870017733253</v>
      </c>
      <c r="Q37">
        <f t="shared" si="32"/>
        <v>-7.6333889904975365</v>
      </c>
      <c r="R37">
        <f t="shared" si="32"/>
        <v>2.8645343252540867</v>
      </c>
      <c r="S37">
        <f t="shared" si="32"/>
        <v>-3.4657978878120055</v>
      </c>
      <c r="T37">
        <f t="shared" si="32"/>
        <v>-10.368120456875641</v>
      </c>
      <c r="U37">
        <f t="shared" si="32"/>
        <v>6.107733002224025</v>
      </c>
      <c r="V37">
        <f t="shared" si="32"/>
        <v>4.3469515459558794</v>
      </c>
      <c r="W37">
        <f t="shared" si="32"/>
        <v>21.898796799762344</v>
      </c>
      <c r="X37">
        <f t="shared" si="32"/>
        <v>-4.2982285446073405</v>
      </c>
      <c r="Y37">
        <f t="shared" si="32"/>
        <v>70.382281215810892</v>
      </c>
      <c r="Z37">
        <f t="shared" si="32"/>
        <v>-21.501792909989625</v>
      </c>
      <c r="AA37">
        <f t="shared" si="32"/>
        <v>-25.077475476700648</v>
      </c>
    </row>
    <row r="38" spans="1:28" x14ac:dyDescent="0.2">
      <c r="C38" s="6" t="s">
        <v>98</v>
      </c>
      <c r="D38" s="1" t="s">
        <v>101</v>
      </c>
      <c r="F38">
        <f t="shared" ref="F38:AA38" si="33">(F24/E24-1)*100</f>
        <v>8.5844202496503375</v>
      </c>
      <c r="G38">
        <f t="shared" si="33"/>
        <v>13.01527159228073</v>
      </c>
      <c r="H38">
        <f t="shared" si="33"/>
        <v>32.718355620601457</v>
      </c>
      <c r="I38">
        <f t="shared" si="33"/>
        <v>28.556663252296488</v>
      </c>
      <c r="J38">
        <f t="shared" si="33"/>
        <v>44.27395348636869</v>
      </c>
      <c r="K38">
        <f t="shared" si="33"/>
        <v>-9.6677403933487227E-2</v>
      </c>
      <c r="N38">
        <f t="shared" si="33"/>
        <v>17.097857965875395</v>
      </c>
      <c r="Q38">
        <f t="shared" si="33"/>
        <v>-3.4096979787155535</v>
      </c>
      <c r="R38">
        <f t="shared" si="33"/>
        <v>27.518664856092002</v>
      </c>
      <c r="S38">
        <f t="shared" si="33"/>
        <v>5.4262838607773478</v>
      </c>
      <c r="T38">
        <f t="shared" si="33"/>
        <v>-14.489504488623762</v>
      </c>
      <c r="U38">
        <f t="shared" si="33"/>
        <v>0.38041801579511425</v>
      </c>
      <c r="V38">
        <f t="shared" si="33"/>
        <v>2.2295290400996315</v>
      </c>
      <c r="W38">
        <f t="shared" si="33"/>
        <v>18.694306962851503</v>
      </c>
      <c r="X38">
        <f t="shared" si="33"/>
        <v>-0.24170015094360231</v>
      </c>
      <c r="Y38">
        <f t="shared" si="33"/>
        <v>18.379231968061948</v>
      </c>
      <c r="Z38">
        <f t="shared" si="33"/>
        <v>10.711038732715728</v>
      </c>
      <c r="AA38">
        <f t="shared" si="33"/>
        <v>7.0741544998426775</v>
      </c>
    </row>
    <row r="39" spans="1:28" x14ac:dyDescent="0.2">
      <c r="C39" s="6" t="s">
        <v>99</v>
      </c>
      <c r="D39" s="1" t="s">
        <v>101</v>
      </c>
      <c r="F39">
        <f t="shared" ref="F39:AA39" si="34">(F25/E25-1)*100</f>
        <v>21.81900068866922</v>
      </c>
      <c r="G39">
        <f t="shared" si="34"/>
        <v>5.9026653076308389</v>
      </c>
      <c r="H39">
        <f t="shared" si="34"/>
        <v>38.035400512527254</v>
      </c>
      <c r="I39">
        <f t="shared" si="34"/>
        <v>22.209432670336771</v>
      </c>
      <c r="J39">
        <f t="shared" si="34"/>
        <v>12.563938551392528</v>
      </c>
      <c r="K39">
        <f t="shared" si="34"/>
        <v>21.078958347886733</v>
      </c>
      <c r="L39">
        <f t="shared" si="34"/>
        <v>24.569482402717526</v>
      </c>
      <c r="M39">
        <f t="shared" si="34"/>
        <v>13.427264692836838</v>
      </c>
      <c r="N39">
        <f t="shared" si="34"/>
        <v>-3.3757344923544319</v>
      </c>
      <c r="O39">
        <f t="shared" si="34"/>
        <v>2.9030839563347843</v>
      </c>
      <c r="P39">
        <f t="shared" si="34"/>
        <v>18.369410269992258</v>
      </c>
      <c r="Q39">
        <f t="shared" si="34"/>
        <v>-1.9208253141828946</v>
      </c>
      <c r="R39">
        <f t="shared" si="34"/>
        <v>2.9773745030768906</v>
      </c>
      <c r="S39">
        <f t="shared" si="34"/>
        <v>9.3119795116196169</v>
      </c>
      <c r="T39">
        <f t="shared" si="34"/>
        <v>-10.727716919996089</v>
      </c>
      <c r="U39">
        <f t="shared" si="34"/>
        <v>11.805975479909492</v>
      </c>
      <c r="V39">
        <f t="shared" si="34"/>
        <v>2.316719540920098</v>
      </c>
      <c r="W39">
        <f t="shared" si="34"/>
        <v>11.717109050599595</v>
      </c>
      <c r="X39">
        <f t="shared" si="34"/>
        <v>8.6553734584032593</v>
      </c>
      <c r="Y39">
        <f t="shared" si="34"/>
        <v>14.968886866698883</v>
      </c>
      <c r="Z39">
        <f t="shared" si="34"/>
        <v>9.2391857088664597</v>
      </c>
      <c r="AA39">
        <f t="shared" si="34"/>
        <v>-4.2720437148025088</v>
      </c>
    </row>
    <row r="41" spans="1:28" ht="16" x14ac:dyDescent="0.2">
      <c r="C41" t="s">
        <v>103</v>
      </c>
      <c r="E41" s="3">
        <v>0.58840631130122301</v>
      </c>
      <c r="F41" s="3">
        <v>0.60503568053273282</v>
      </c>
      <c r="G41" s="3">
        <v>0.61463173777762747</v>
      </c>
      <c r="H41" s="3">
        <v>0.62858446196160001</v>
      </c>
      <c r="I41" s="3">
        <v>0.6454131558243088</v>
      </c>
      <c r="J41" s="3">
        <v>0.66731039030895156</v>
      </c>
      <c r="K41" s="3">
        <v>0.68883745047850808</v>
      </c>
      <c r="L41" s="3">
        <v>0.70848772687058381</v>
      </c>
      <c r="M41" s="3">
        <v>0.73568728129460836</v>
      </c>
      <c r="N41" s="3">
        <v>0.73307157263432354</v>
      </c>
      <c r="O41" s="3">
        <v>0.74509426488933739</v>
      </c>
      <c r="P41" s="3">
        <v>0.76861571036878251</v>
      </c>
      <c r="Q41" s="3">
        <v>0.78452096169008867</v>
      </c>
      <c r="R41" s="3">
        <v>0.79601288092716849</v>
      </c>
      <c r="S41" s="3">
        <v>0.80892598478470079</v>
      </c>
      <c r="T41" s="3">
        <v>0.80988559050919096</v>
      </c>
      <c r="U41" s="3">
        <v>0.82010297110448038</v>
      </c>
      <c r="V41" s="3">
        <v>0.837572066532288</v>
      </c>
      <c r="W41" s="3">
        <v>0.85803046192914167</v>
      </c>
      <c r="X41" s="3">
        <v>0.87357977640901874</v>
      </c>
      <c r="Y41" s="3">
        <v>0.8843561202200908</v>
      </c>
      <c r="Z41" s="3">
        <v>0.92590192259996951</v>
      </c>
      <c r="AA41" s="3">
        <v>1</v>
      </c>
    </row>
    <row r="42" spans="1:28" ht="16" x14ac:dyDescent="0.2">
      <c r="A42" s="6" t="s">
        <v>150</v>
      </c>
      <c r="B42" s="7" t="s">
        <v>151</v>
      </c>
      <c r="C42" s="6" t="s">
        <v>152</v>
      </c>
      <c r="D42" s="1" t="s">
        <v>153</v>
      </c>
      <c r="E42" s="3">
        <v>74.728031888145821</v>
      </c>
      <c r="F42" s="3">
        <v>76.410675446577045</v>
      </c>
      <c r="G42" s="3">
        <v>77.598093262391416</v>
      </c>
      <c r="H42" s="3">
        <v>79.130123828284269</v>
      </c>
      <c r="I42" s="3">
        <v>81.258002178563331</v>
      </c>
      <c r="J42" s="3">
        <v>83.805809910592316</v>
      </c>
      <c r="K42" s="3">
        <v>86.390244261446369</v>
      </c>
      <c r="L42" s="3">
        <v>88.730779285682786</v>
      </c>
      <c r="M42" s="3">
        <v>90.440363816174212</v>
      </c>
      <c r="N42" s="3">
        <v>90.998182538881949</v>
      </c>
      <c r="O42" s="3">
        <v>92.10407133202024</v>
      </c>
      <c r="P42" s="3">
        <v>94.004279154929321</v>
      </c>
      <c r="Q42" s="3">
        <v>95.754793872291671</v>
      </c>
      <c r="R42" s="3">
        <v>97.384425903606484</v>
      </c>
      <c r="S42" s="3">
        <v>99.080490645553326</v>
      </c>
      <c r="T42" s="3">
        <v>100</v>
      </c>
      <c r="U42" s="3">
        <v>100.95032247921247</v>
      </c>
      <c r="V42" s="3">
        <v>102.75814417027955</v>
      </c>
      <c r="W42" s="3">
        <v>105.1122205038433</v>
      </c>
      <c r="X42" s="3">
        <v>106.84706161732468</v>
      </c>
      <c r="Y42" s="3">
        <v>108.266880351916</v>
      </c>
      <c r="Z42" s="3">
        <v>113.2103304129231</v>
      </c>
      <c r="AA42" s="3">
        <v>121.28163924470081</v>
      </c>
      <c r="AB42">
        <v>125.64582726500542</v>
      </c>
    </row>
    <row r="43" spans="1:28" ht="16" x14ac:dyDescent="0.2">
      <c r="A43" s="6" t="s">
        <v>150</v>
      </c>
      <c r="B43" s="7" t="s">
        <v>151</v>
      </c>
      <c r="C43" s="6" t="s">
        <v>154</v>
      </c>
      <c r="D43" s="3"/>
      <c r="E43" s="3">
        <v>0.59475140173603602</v>
      </c>
      <c r="F43" s="3">
        <v>0.60814335907404038</v>
      </c>
      <c r="G43" s="3">
        <v>0.61759387439684477</v>
      </c>
      <c r="H43" s="3">
        <v>0.62978712107475932</v>
      </c>
      <c r="I43" s="3">
        <v>0.64672264847425709</v>
      </c>
      <c r="J43" s="3">
        <v>0.66700034322535529</v>
      </c>
      <c r="K43" s="3">
        <v>0.68756954482250099</v>
      </c>
      <c r="L43" s="3">
        <v>0.70619758106679176</v>
      </c>
      <c r="M43" s="3">
        <v>0.71980395835527633</v>
      </c>
      <c r="N43" s="3">
        <v>0.72424357035712361</v>
      </c>
      <c r="O43" s="3">
        <v>0.73304520601196954</v>
      </c>
      <c r="P43" s="3">
        <v>0.7481687311163987</v>
      </c>
      <c r="Q43" s="3">
        <v>0.76210086683046629</v>
      </c>
      <c r="R43" s="3">
        <v>0.77507091181156773</v>
      </c>
      <c r="S43" s="3">
        <v>0.78856968673203987</v>
      </c>
      <c r="T43" s="3">
        <v>0.7958879508914003</v>
      </c>
      <c r="U43" s="3">
        <v>0.80345145299806475</v>
      </c>
      <c r="V43" s="3">
        <v>0.81783968801086881</v>
      </c>
      <c r="W43" s="3">
        <v>0.83657549790448882</v>
      </c>
      <c r="X43" s="3">
        <v>0.85038288929379724</v>
      </c>
      <c r="Y43" s="3">
        <v>0.86168305552690838</v>
      </c>
      <c r="Z43" s="3">
        <v>0.90102737892079743</v>
      </c>
      <c r="AA43" s="3">
        <v>0.96526595339214971</v>
      </c>
      <c r="AB43">
        <v>1</v>
      </c>
    </row>
    <row r="45" spans="1:28" ht="37" customHeight="1" x14ac:dyDescent="0.2">
      <c r="B45" s="2" t="s">
        <v>102</v>
      </c>
      <c r="C45" s="6" t="s">
        <v>155</v>
      </c>
      <c r="D45" s="1" t="s">
        <v>95</v>
      </c>
      <c r="E45">
        <f>E13/E$43</f>
        <v>104.85330922793536</v>
      </c>
      <c r="F45">
        <f>F13/F$43</f>
        <v>113.28132716259951</v>
      </c>
      <c r="G45">
        <f t="shared" ref="G45:AA45" si="35">G13/G$43</f>
        <v>120.40500742306475</v>
      </c>
      <c r="H45">
        <f t="shared" si="35"/>
        <v>153.79244913738776</v>
      </c>
      <c r="I45">
        <f t="shared" si="35"/>
        <v>166.30573883649936</v>
      </c>
      <c r="J45">
        <f t="shared" si="35"/>
        <v>186.51228078434207</v>
      </c>
      <c r="K45">
        <f t="shared" si="35"/>
        <v>216.05835592969748</v>
      </c>
      <c r="L45">
        <f t="shared" si="35"/>
        <v>273.02270735811305</v>
      </c>
      <c r="M45">
        <f t="shared" si="35"/>
        <v>301.29077091890696</v>
      </c>
      <c r="N45">
        <f t="shared" si="35"/>
        <v>296.61877824205254</v>
      </c>
      <c r="O45">
        <f t="shared" si="35"/>
        <v>267.0134001301933</v>
      </c>
      <c r="P45">
        <f t="shared" si="35"/>
        <v>307.67170703179841</v>
      </c>
      <c r="Q45">
        <f t="shared" si="35"/>
        <v>258.05178496683754</v>
      </c>
      <c r="R45">
        <f t="shared" si="35"/>
        <v>305.44033113679387</v>
      </c>
      <c r="S45">
        <f t="shared" si="35"/>
        <v>304.21361427987927</v>
      </c>
      <c r="T45">
        <f t="shared" si="35"/>
        <v>269.92237403485643</v>
      </c>
      <c r="U45">
        <f t="shared" si="35"/>
        <v>379.31882891976801</v>
      </c>
      <c r="V45">
        <f t="shared" si="35"/>
        <v>373.47326878478998</v>
      </c>
      <c r="W45">
        <f t="shared" si="35"/>
        <v>460.36773018949481</v>
      </c>
      <c r="X45">
        <f t="shared" si="35"/>
        <v>419.60015955409546</v>
      </c>
      <c r="Y45">
        <f t="shared" si="35"/>
        <v>401.11903873856846</v>
      </c>
      <c r="Z45">
        <f t="shared" si="35"/>
        <v>536.3043614438343</v>
      </c>
      <c r="AA45">
        <f t="shared" si="35"/>
        <v>449.04872079292812</v>
      </c>
    </row>
    <row r="46" spans="1:28" x14ac:dyDescent="0.2">
      <c r="C46" t="s">
        <v>63</v>
      </c>
      <c r="D46" s="1"/>
    </row>
    <row r="47" spans="1:28" x14ac:dyDescent="0.2">
      <c r="C47" t="s">
        <v>61</v>
      </c>
      <c r="D47" s="1"/>
    </row>
    <row r="48" spans="1:28" x14ac:dyDescent="0.2">
      <c r="C48" s="6" t="s">
        <v>156</v>
      </c>
      <c r="D48" s="1" t="s">
        <v>95</v>
      </c>
      <c r="E48">
        <f>E16/E$43</f>
        <v>1221.9582658435043</v>
      </c>
      <c r="F48">
        <f>F16/F$43</f>
        <v>1220.3540521063373</v>
      </c>
      <c r="G48">
        <f t="shared" ref="G48:AA48" si="36">G16/G$43</f>
        <v>1381.3910532569337</v>
      </c>
      <c r="H48">
        <f t="shared" si="36"/>
        <v>1676.1298108849794</v>
      </c>
      <c r="I48">
        <f t="shared" si="36"/>
        <v>1975.5702131681192</v>
      </c>
      <c r="J48">
        <f t="shared" si="36"/>
        <v>2054.6895401777597</v>
      </c>
      <c r="K48">
        <f t="shared" si="36"/>
        <v>2189.6085866673693</v>
      </c>
      <c r="L48">
        <f t="shared" si="36"/>
        <v>2692.5002247234906</v>
      </c>
      <c r="M48">
        <f t="shared" si="36"/>
        <v>2994.3172442798323</v>
      </c>
      <c r="N48">
        <f t="shared" si="36"/>
        <v>3024.6946082569266</v>
      </c>
      <c r="O48">
        <f t="shared" si="36"/>
        <v>3114.7241308194994</v>
      </c>
      <c r="P48">
        <f t="shared" si="36"/>
        <v>3531.2704794284218</v>
      </c>
      <c r="Q48">
        <f t="shared" si="36"/>
        <v>3377.473814021514</v>
      </c>
      <c r="R48">
        <f t="shared" si="36"/>
        <v>3563.6378032051675</v>
      </c>
      <c r="S48">
        <f t="shared" si="36"/>
        <v>3699.1662432530406</v>
      </c>
      <c r="T48">
        <f t="shared" si="36"/>
        <v>3193.4937194673084</v>
      </c>
      <c r="U48">
        <f t="shared" si="36"/>
        <v>3325.1538948521038</v>
      </c>
      <c r="V48">
        <f t="shared" si="36"/>
        <v>3500.2769656329115</v>
      </c>
      <c r="W48">
        <f t="shared" si="36"/>
        <v>3809.0429005333945</v>
      </c>
      <c r="X48">
        <f t="shared" si="36"/>
        <v>3855.145030180875</v>
      </c>
      <c r="Y48">
        <f t="shared" si="36"/>
        <v>4065.3184529752421</v>
      </c>
      <c r="Z48">
        <f t="shared" si="36"/>
        <v>4631.1926522469485</v>
      </c>
      <c r="AA48">
        <f t="shared" si="36"/>
        <v>4265.0350102326256</v>
      </c>
      <c r="AB48">
        <f>AB16/AB$43</f>
        <v>4248.6757082759241</v>
      </c>
    </row>
    <row r="49" spans="2:29" x14ac:dyDescent="0.2">
      <c r="C49" t="s">
        <v>31</v>
      </c>
      <c r="D49" s="1"/>
    </row>
    <row r="50" spans="2:29" x14ac:dyDescent="0.2">
      <c r="C50" t="s">
        <v>60</v>
      </c>
      <c r="D50" s="1"/>
    </row>
    <row r="51" spans="2:29" x14ac:dyDescent="0.2">
      <c r="C51" t="s">
        <v>7</v>
      </c>
      <c r="D51" s="1"/>
    </row>
    <row r="52" spans="2:29" x14ac:dyDescent="0.2">
      <c r="C52" t="s">
        <v>47</v>
      </c>
      <c r="D52" s="1"/>
    </row>
    <row r="53" spans="2:29" x14ac:dyDescent="0.2">
      <c r="C53" s="6" t="s">
        <v>157</v>
      </c>
      <c r="D53" s="1" t="s">
        <v>95</v>
      </c>
      <c r="E53">
        <f>E21/E$43</f>
        <v>306.54493586366834</v>
      </c>
      <c r="F53">
        <f t="shared" ref="F53:Z53" si="37">F21/F$43</f>
        <v>263.85896730718679</v>
      </c>
      <c r="G53">
        <f t="shared" si="37"/>
        <v>289.00318639707001</v>
      </c>
      <c r="H53">
        <f t="shared" si="37"/>
        <v>301.68960453773059</v>
      </c>
      <c r="I53">
        <f t="shared" si="37"/>
        <v>430.81894898426538</v>
      </c>
      <c r="J53">
        <f t="shared" si="37"/>
        <v>191.54534341346545</v>
      </c>
      <c r="K53">
        <f t="shared" si="37"/>
        <v>229.56532526574838</v>
      </c>
      <c r="L53">
        <f t="shared" si="37"/>
        <v>150.67363263870519</v>
      </c>
      <c r="M53">
        <f t="shared" si="37"/>
        <v>171.40825160494978</v>
      </c>
      <c r="N53">
        <f t="shared" si="37"/>
        <v>190.48793520109854</v>
      </c>
      <c r="O53">
        <f t="shared" si="37"/>
        <v>202.06988884882131</v>
      </c>
      <c r="P53">
        <f t="shared" si="37"/>
        <v>330.01717063418204</v>
      </c>
      <c r="Q53">
        <f t="shared" si="37"/>
        <v>300.46480651876612</v>
      </c>
      <c r="R53">
        <f t="shared" si="37"/>
        <v>323.74971267274822</v>
      </c>
      <c r="S53">
        <f t="shared" si="37"/>
        <v>289.24718948460759</v>
      </c>
      <c r="T53">
        <f t="shared" si="37"/>
        <v>301.70488600946931</v>
      </c>
      <c r="U53">
        <f t="shared" si="37"/>
        <v>331.4001844248844</v>
      </c>
      <c r="V53">
        <f t="shared" si="37"/>
        <v>537.60286171653343</v>
      </c>
      <c r="W53">
        <f t="shared" si="37"/>
        <v>716.74780602821045</v>
      </c>
      <c r="X53">
        <f t="shared" si="37"/>
        <v>935.23065681679282</v>
      </c>
      <c r="Y53">
        <f t="shared" si="37"/>
        <v>936.92964068595268</v>
      </c>
      <c r="Z53">
        <f t="shared" si="37"/>
        <v>1592.618457519857</v>
      </c>
      <c r="AA53">
        <f>AA21/AA$43</f>
        <v>1047.4715330493318</v>
      </c>
      <c r="AB53">
        <f>AB21/AB$43</f>
        <v>1286.3067607999999</v>
      </c>
    </row>
    <row r="54" spans="2:29" x14ac:dyDescent="0.2">
      <c r="C54" s="6" t="s">
        <v>158</v>
      </c>
      <c r="D54" s="1" t="s">
        <v>95</v>
      </c>
      <c r="E54">
        <f>E22/E$43</f>
        <v>10110.41753987162</v>
      </c>
      <c r="F54">
        <f>F22/F$43</f>
        <v>10701.136059713544</v>
      </c>
      <c r="G54">
        <f t="shared" ref="G54:Z54" si="38">G22/G$43</f>
        <v>11344.675862598484</v>
      </c>
      <c r="H54">
        <f t="shared" si="38"/>
        <v>13923.310384972461</v>
      </c>
      <c r="I54">
        <f t="shared" si="38"/>
        <v>15581.357310421683</v>
      </c>
      <c r="J54">
        <f t="shared" si="38"/>
        <v>16505.289014850605</v>
      </c>
      <c r="K54">
        <f t="shared" si="38"/>
        <v>17013.432795403056</v>
      </c>
      <c r="L54">
        <f t="shared" si="38"/>
        <v>19816.293326609833</v>
      </c>
      <c r="M54">
        <f t="shared" si="38"/>
        <v>23414.694281563468</v>
      </c>
      <c r="N54">
        <f t="shared" si="38"/>
        <v>22293.421931214361</v>
      </c>
      <c r="O54">
        <f t="shared" si="38"/>
        <v>21992.253379271842</v>
      </c>
      <c r="P54">
        <f t="shared" si="38"/>
        <v>23810.516128801381</v>
      </c>
      <c r="Q54">
        <f t="shared" si="38"/>
        <v>23173.927730818705</v>
      </c>
      <c r="R54">
        <f t="shared" si="38"/>
        <v>24408.950763825233</v>
      </c>
      <c r="S54">
        <f t="shared" si="38"/>
        <v>25105.268149871354</v>
      </c>
      <c r="T54">
        <f t="shared" si="38"/>
        <v>22333.252659834878</v>
      </c>
      <c r="U54">
        <f t="shared" si="38"/>
        <v>23698.149106754114</v>
      </c>
      <c r="V54">
        <f t="shared" si="38"/>
        <v>25673.20130264806</v>
      </c>
      <c r="W54">
        <f t="shared" si="38"/>
        <v>27632.534796969783</v>
      </c>
      <c r="X54">
        <f t="shared" si="38"/>
        <v>27521.715555179297</v>
      </c>
      <c r="Y54">
        <f t="shared" si="38"/>
        <v>28468.139045338132</v>
      </c>
      <c r="Z54">
        <f t="shared" si="38"/>
        <v>30543.782324032967</v>
      </c>
      <c r="AA54">
        <f>AA22/AA$43</f>
        <v>28613.33600605344</v>
      </c>
      <c r="AB54">
        <f t="shared" ref="AB54" si="39">AB22/AB$43</f>
        <v>30848.333083705544</v>
      </c>
    </row>
    <row r="55" spans="2:29" x14ac:dyDescent="0.2">
      <c r="C55" s="6" t="s">
        <v>159</v>
      </c>
      <c r="D55" s="1" t="s">
        <v>95</v>
      </c>
      <c r="E55">
        <f>E23/E$43</f>
        <v>126.65769866219345</v>
      </c>
      <c r="F55">
        <f>F23/F$43</f>
        <v>151.50304352625952</v>
      </c>
      <c r="G55">
        <f t="shared" ref="G55:Z55" si="40">G23/G$43</f>
        <v>152.01158719666157</v>
      </c>
      <c r="H55">
        <f t="shared" si="40"/>
        <v>215.0412401398149</v>
      </c>
      <c r="I55">
        <f t="shared" si="40"/>
        <v>253.5162040123391</v>
      </c>
      <c r="J55">
        <f t="shared" si="40"/>
        <v>263.27694483759683</v>
      </c>
      <c r="K55">
        <f t="shared" si="40"/>
        <v>299.34339746408222</v>
      </c>
      <c r="L55">
        <f t="shared" si="40"/>
        <v>261.33837547447609</v>
      </c>
      <c r="M55">
        <f t="shared" si="40"/>
        <v>324.79511509522428</v>
      </c>
      <c r="N55">
        <f t="shared" si="40"/>
        <v>313.56947830136346</v>
      </c>
      <c r="O55">
        <f t="shared" si="40"/>
        <v>255.46235260004175</v>
      </c>
      <c r="P55">
        <f t="shared" si="40"/>
        <v>311.58900120316764</v>
      </c>
      <c r="Q55">
        <f t="shared" si="40"/>
        <v>282.54278798491453</v>
      </c>
      <c r="R55">
        <f t="shared" si="40"/>
        <v>285.77281177060712</v>
      </c>
      <c r="S55">
        <f t="shared" si="40"/>
        <v>271.14617299847629</v>
      </c>
      <c r="T55">
        <f t="shared" si="40"/>
        <v>240.79869621766721</v>
      </c>
      <c r="U55">
        <f t="shared" si="40"/>
        <v>253.10076419824438</v>
      </c>
      <c r="V55">
        <f t="shared" si="40"/>
        <v>259.45657491395798</v>
      </c>
      <c r="W55">
        <f t="shared" si="40"/>
        <v>309.19121163351502</v>
      </c>
      <c r="X55">
        <f t="shared" si="40"/>
        <v>291.09701049555861</v>
      </c>
      <c r="Y55">
        <f t="shared" si="40"/>
        <v>489.47344366902092</v>
      </c>
      <c r="Z55">
        <f t="shared" si="40"/>
        <v>367.45015658298098</v>
      </c>
      <c r="AA55">
        <f>AA23/AA$43</f>
        <v>256.98148771152734</v>
      </c>
      <c r="AB55" t="s">
        <v>38</v>
      </c>
      <c r="AC55" s="14"/>
    </row>
    <row r="56" spans="2:29" x14ac:dyDescent="0.2">
      <c r="C56" s="6" t="s">
        <v>160</v>
      </c>
      <c r="D56" s="1" t="s">
        <v>95</v>
      </c>
      <c r="E56">
        <f>E24/E$43</f>
        <v>249.05497629222322</v>
      </c>
      <c r="F56">
        <f>F24/F$43</f>
        <v>264.47964071014019</v>
      </c>
      <c r="G56">
        <f>G24/G$43</f>
        <v>294.32853454628543</v>
      </c>
      <c r="H56">
        <f t="shared" ref="H56:AA56" si="41">H24/H$43</f>
        <v>383.06508095004597</v>
      </c>
      <c r="I56">
        <f t="shared" si="41"/>
        <v>479.55990032444839</v>
      </c>
      <c r="J56">
        <f t="shared" si="41"/>
        <v>670.84595739352528</v>
      </c>
      <c r="K56">
        <f t="shared" si="41"/>
        <v>650.14790113990648</v>
      </c>
      <c r="M56">
        <f t="shared" si="41"/>
        <v>942.60068000989543</v>
      </c>
      <c r="N56">
        <f t="shared" si="41"/>
        <v>1096.9991264065891</v>
      </c>
      <c r="P56">
        <f t="shared" si="41"/>
        <v>1167.4367295850323</v>
      </c>
      <c r="Q56">
        <f t="shared" si="41"/>
        <v>1107.0161956691443</v>
      </c>
      <c r="R56">
        <f t="shared" si="41"/>
        <v>1388.0296681356888</v>
      </c>
      <c r="S56">
        <f t="shared" si="41"/>
        <v>1438.2984328440286</v>
      </c>
      <c r="T56">
        <f t="shared" si="41"/>
        <v>1218.5871070128085</v>
      </c>
      <c r="U56">
        <f t="shared" si="41"/>
        <v>1211.7077012388206</v>
      </c>
      <c r="V56">
        <f t="shared" si="41"/>
        <v>1216.930249437293</v>
      </c>
      <c r="W56">
        <f t="shared" si="41"/>
        <v>1412.0777733777154</v>
      </c>
      <c r="X56">
        <f t="shared" si="41"/>
        <v>1385.7927457539881</v>
      </c>
      <c r="Y56">
        <f t="shared" si="41"/>
        <v>1618.9773085918546</v>
      </c>
      <c r="Z56">
        <f t="shared" si="41"/>
        <v>1714.1201190554477</v>
      </c>
      <c r="AA56">
        <f t="shared" si="41"/>
        <v>1713.2348723765729</v>
      </c>
      <c r="AB56" t="s">
        <v>38</v>
      </c>
    </row>
    <row r="57" spans="2:29" x14ac:dyDescent="0.2">
      <c r="C57" s="6" t="s">
        <v>161</v>
      </c>
      <c r="D57" s="1" t="s">
        <v>95</v>
      </c>
      <c r="E57">
        <f>E25/E$43</f>
        <v>1410.0880842342397</v>
      </c>
      <c r="F57">
        <f>F25/F$43</f>
        <v>1679.9284339023907</v>
      </c>
      <c r="G57">
        <f t="shared" ref="G57:AA57" si="42">G25/G$43</f>
        <v>1751.865096716763</v>
      </c>
      <c r="H57">
        <f t="shared" si="42"/>
        <v>2371.3755857966817</v>
      </c>
      <c r="I57">
        <f t="shared" si="42"/>
        <v>2822.154444572283</v>
      </c>
      <c r="J57">
        <f t="shared" si="42"/>
        <v>3080.1514459470945</v>
      </c>
      <c r="K57">
        <f t="shared" si="42"/>
        <v>3617.8467977774617</v>
      </c>
      <c r="L57">
        <f t="shared" si="42"/>
        <v>4387.8547041630336</v>
      </c>
      <c r="M57">
        <f t="shared" si="42"/>
        <v>4882.9434250609902</v>
      </c>
      <c r="N57">
        <f t="shared" si="42"/>
        <v>4689.1862232974208</v>
      </c>
      <c r="O57">
        <f t="shared" si="42"/>
        <v>4767.3799031910276</v>
      </c>
      <c r="P57">
        <f t="shared" si="42"/>
        <v>5529.0491400281635</v>
      </c>
      <c r="Q57">
        <f t="shared" si="42"/>
        <v>5323.7095130848265</v>
      </c>
      <c r="R57">
        <f t="shared" si="42"/>
        <v>5390.4768164593752</v>
      </c>
      <c r="S57">
        <f t="shared" si="42"/>
        <v>5791.5698865148597</v>
      </c>
      <c r="T57">
        <f t="shared" si="42"/>
        <v>5122.7255782417215</v>
      </c>
      <c r="U57">
        <f t="shared" si="42"/>
        <v>5673.5958471964186</v>
      </c>
      <c r="V57">
        <f t="shared" si="42"/>
        <v>5702.9092644195971</v>
      </c>
      <c r="W57">
        <f t="shared" si="42"/>
        <v>6228.438666179537</v>
      </c>
      <c r="X57">
        <f t="shared" si="42"/>
        <v>6657.6510484396658</v>
      </c>
      <c r="Y57">
        <f t="shared" si="42"/>
        <v>7553.8492796369883</v>
      </c>
      <c r="Z57">
        <f t="shared" si="42"/>
        <v>7891.4413736805345</v>
      </c>
      <c r="AA57">
        <f t="shared" si="42"/>
        <v>7051.5748683122538</v>
      </c>
      <c r="AB57" t="s">
        <v>38</v>
      </c>
    </row>
    <row r="58" spans="2:29" x14ac:dyDescent="0.2">
      <c r="B58" t="s">
        <v>102</v>
      </c>
    </row>
    <row r="59" spans="2:29" ht="16" x14ac:dyDescent="0.2">
      <c r="B59" s="2" t="s">
        <v>100</v>
      </c>
      <c r="C59" s="6" t="s">
        <v>166</v>
      </c>
      <c r="D59" s="1" t="s">
        <v>101</v>
      </c>
      <c r="F59">
        <f>(F45/E45-1)*100</f>
        <v>8.0379131538356177</v>
      </c>
      <c r="G59">
        <f t="shared" ref="G59:Z59" si="43">(G45/F45-1)*100</f>
        <v>6.288485877500527</v>
      </c>
      <c r="H59">
        <f t="shared" si="43"/>
        <v>27.729280059765472</v>
      </c>
      <c r="I59">
        <f t="shared" si="43"/>
        <v>8.1364785913078599</v>
      </c>
      <c r="J59">
        <f t="shared" si="43"/>
        <v>12.150237321460345</v>
      </c>
      <c r="K59">
        <f t="shared" si="43"/>
        <v>15.841356408867547</v>
      </c>
      <c r="L59">
        <f t="shared" si="43"/>
        <v>26.36526191421682</v>
      </c>
      <c r="M59">
        <f t="shared" si="43"/>
        <v>10.353740842411252</v>
      </c>
      <c r="N59">
        <f t="shared" si="43"/>
        <v>-1.5506590734941206</v>
      </c>
      <c r="O59">
        <f t="shared" si="43"/>
        <v>-9.9809520783947452</v>
      </c>
      <c r="P59">
        <f t="shared" si="43"/>
        <v>15.227066087986785</v>
      </c>
      <c r="Q59">
        <f t="shared" si="43"/>
        <v>-16.1275544455027</v>
      </c>
      <c r="R59">
        <f t="shared" si="43"/>
        <v>18.363967595126795</v>
      </c>
      <c r="S59">
        <f t="shared" si="43"/>
        <v>-0.40162242240537882</v>
      </c>
      <c r="T59">
        <f t="shared" si="43"/>
        <v>-11.27209258079902</v>
      </c>
      <c r="U59">
        <f t="shared" si="43"/>
        <v>40.528857704394916</v>
      </c>
      <c r="V59">
        <f t="shared" si="43"/>
        <v>-1.5410677481065616</v>
      </c>
      <c r="W59">
        <f t="shared" si="43"/>
        <v>23.266581216760883</v>
      </c>
      <c r="X59">
        <f t="shared" si="43"/>
        <v>-8.8554362006691427</v>
      </c>
      <c r="Y59">
        <f t="shared" si="43"/>
        <v>-4.4044599113514877</v>
      </c>
      <c r="Z59">
        <f t="shared" si="43"/>
        <v>33.702045938879913</v>
      </c>
      <c r="AA59">
        <f>(AA45/Z45-1)*100</f>
        <v>-16.269798816477497</v>
      </c>
      <c r="AB59" t="s">
        <v>38</v>
      </c>
    </row>
    <row r="60" spans="2:29" x14ac:dyDescent="0.2">
      <c r="C60" t="s">
        <v>63</v>
      </c>
      <c r="D60" s="1"/>
    </row>
    <row r="61" spans="2:29" x14ac:dyDescent="0.2">
      <c r="C61" t="s">
        <v>61</v>
      </c>
      <c r="D61" s="1"/>
    </row>
    <row r="62" spans="2:29" x14ac:dyDescent="0.2">
      <c r="C62" s="6" t="s">
        <v>167</v>
      </c>
      <c r="D62" s="1" t="s">
        <v>101</v>
      </c>
      <c r="F62">
        <f>(F48/E48-1)*100</f>
        <v>-0.13128220349322151</v>
      </c>
      <c r="G62">
        <f t="shared" ref="G62:AA62" si="44">(G48/F48-1)*100</f>
        <v>13.195924647658241</v>
      </c>
      <c r="H62">
        <f t="shared" si="44"/>
        <v>21.336373717864632</v>
      </c>
      <c r="I62">
        <f t="shared" si="44"/>
        <v>17.864988757943422</v>
      </c>
      <c r="J62">
        <f t="shared" si="44"/>
        <v>4.0048856012442569</v>
      </c>
      <c r="K62">
        <f t="shared" si="44"/>
        <v>6.5663957425868391</v>
      </c>
      <c r="L62">
        <f t="shared" si="44"/>
        <v>22.967193365894367</v>
      </c>
      <c r="M62">
        <f t="shared" si="44"/>
        <v>11.20954482324461</v>
      </c>
      <c r="N62">
        <f t="shared" si="44"/>
        <v>1.0145005187785383</v>
      </c>
      <c r="O62">
        <f t="shared" si="44"/>
        <v>2.9764830577211576</v>
      </c>
      <c r="P62">
        <f t="shared" si="44"/>
        <v>13.373458807709149</v>
      </c>
      <c r="Q62">
        <f t="shared" si="44"/>
        <v>-4.3552785407647843</v>
      </c>
      <c r="R62">
        <f t="shared" si="44"/>
        <v>5.5119299048536741</v>
      </c>
      <c r="S62">
        <f t="shared" si="44"/>
        <v>3.8030924446355918</v>
      </c>
      <c r="T62">
        <f t="shared" si="44"/>
        <v>-13.669905339021604</v>
      </c>
      <c r="U62">
        <f t="shared" si="44"/>
        <v>4.122762934594304</v>
      </c>
      <c r="V62">
        <f t="shared" si="44"/>
        <v>5.2666155106964485</v>
      </c>
      <c r="W62">
        <f t="shared" si="44"/>
        <v>8.8211858070680549</v>
      </c>
      <c r="X62">
        <f t="shared" si="44"/>
        <v>1.210333694089516</v>
      </c>
      <c r="Y62">
        <f t="shared" si="44"/>
        <v>5.4517643603282595</v>
      </c>
      <c r="Z62">
        <f t="shared" si="44"/>
        <v>13.919554047667916</v>
      </c>
      <c r="AA62">
        <f t="shared" si="44"/>
        <v>-7.9063357866719581</v>
      </c>
      <c r="AB62">
        <f>(AB48/AA48-1)*100</f>
        <v>-0.38356782341650852</v>
      </c>
    </row>
    <row r="63" spans="2:29" x14ac:dyDescent="0.2">
      <c r="C63" t="s">
        <v>31</v>
      </c>
      <c r="D63" s="1"/>
    </row>
    <row r="64" spans="2:29" x14ac:dyDescent="0.2">
      <c r="C64" t="s">
        <v>60</v>
      </c>
      <c r="D64" s="1"/>
    </row>
    <row r="65" spans="1:28" x14ac:dyDescent="0.2">
      <c r="C65" t="s">
        <v>7</v>
      </c>
      <c r="D65" s="1"/>
    </row>
    <row r="66" spans="1:28" x14ac:dyDescent="0.2">
      <c r="C66" t="s">
        <v>47</v>
      </c>
      <c r="D66" s="1"/>
    </row>
    <row r="67" spans="1:28" x14ac:dyDescent="0.2">
      <c r="C67" s="6" t="s">
        <v>168</v>
      </c>
      <c r="D67" s="1" t="s">
        <v>101</v>
      </c>
      <c r="F67">
        <f>(F53/E53-1)*100</f>
        <v>-13.924865023855936</v>
      </c>
      <c r="G67">
        <f t="shared" ref="G67:AA67" si="45">(G53/F53-1)*100</f>
        <v>9.529416167467275</v>
      </c>
      <c r="H67">
        <f t="shared" si="45"/>
        <v>4.3897156632834999</v>
      </c>
      <c r="I67">
        <f t="shared" si="45"/>
        <v>42.802053005570272</v>
      </c>
      <c r="J67">
        <f t="shared" si="45"/>
        <v>-55.539248246840422</v>
      </c>
      <c r="K67">
        <f t="shared" si="45"/>
        <v>19.849076555316646</v>
      </c>
      <c r="L67">
        <f t="shared" si="45"/>
        <v>-34.365683291114181</v>
      </c>
      <c r="M67">
        <f t="shared" si="45"/>
        <v>13.761278999600002</v>
      </c>
      <c r="N67">
        <f t="shared" si="45"/>
        <v>11.131134830149447</v>
      </c>
      <c r="O67">
        <f t="shared" si="45"/>
        <v>6.0801507641393027</v>
      </c>
      <c r="P67">
        <f t="shared" si="45"/>
        <v>63.31833135271556</v>
      </c>
      <c r="Q67">
        <f t="shared" si="45"/>
        <v>-8.9547959152022969</v>
      </c>
      <c r="R67">
        <f t="shared" si="45"/>
        <v>7.7496284585754971</v>
      </c>
      <c r="S67">
        <f t="shared" si="45"/>
        <v>-10.657159477703193</v>
      </c>
      <c r="T67">
        <f t="shared" si="45"/>
        <v>4.3069377949909615</v>
      </c>
      <c r="U67">
        <f t="shared" si="45"/>
        <v>9.8424983460437154</v>
      </c>
      <c r="V67">
        <f t="shared" si="45"/>
        <v>62.221654357101656</v>
      </c>
      <c r="W67">
        <f t="shared" si="45"/>
        <v>33.322914937557812</v>
      </c>
      <c r="X67">
        <f t="shared" si="45"/>
        <v>30.482528017669729</v>
      </c>
      <c r="Y67">
        <f t="shared" si="45"/>
        <v>0.18166468953686454</v>
      </c>
      <c r="Z67">
        <f t="shared" si="45"/>
        <v>69.982716776241176</v>
      </c>
      <c r="AA67">
        <f t="shared" si="45"/>
        <v>-34.229599807568988</v>
      </c>
      <c r="AB67">
        <f>(AB53/AA53-1)*100</f>
        <v>22.801118714451963</v>
      </c>
    </row>
    <row r="68" spans="1:28" x14ac:dyDescent="0.2">
      <c r="C68" s="6" t="s">
        <v>169</v>
      </c>
      <c r="D68" s="1" t="s">
        <v>101</v>
      </c>
      <c r="F68">
        <f>(F54/E54-1)*100</f>
        <v>5.8426718531886301</v>
      </c>
      <c r="G68">
        <f t="shared" ref="G68:AA68" si="46">(G54/F54-1)*100</f>
        <v>6.013752178216536</v>
      </c>
      <c r="H68">
        <f t="shared" si="46"/>
        <v>22.729909197981655</v>
      </c>
      <c r="I68">
        <f t="shared" si="46"/>
        <v>11.908424646187331</v>
      </c>
      <c r="J68">
        <f t="shared" si="46"/>
        <v>5.9297254149415224</v>
      </c>
      <c r="K68">
        <f t="shared" si="46"/>
        <v>3.0786724188546444</v>
      </c>
      <c r="L68">
        <f t="shared" si="46"/>
        <v>16.474397406525142</v>
      </c>
      <c r="M68">
        <f t="shared" si="46"/>
        <v>18.158799406353189</v>
      </c>
      <c r="N68">
        <f t="shared" si="46"/>
        <v>-4.7887550307756381</v>
      </c>
      <c r="O68">
        <f t="shared" si="46"/>
        <v>-1.3509301213235236</v>
      </c>
      <c r="P68">
        <f t="shared" si="46"/>
        <v>8.2677419097184845</v>
      </c>
      <c r="Q68">
        <f t="shared" si="46"/>
        <v>-2.673559844478357</v>
      </c>
      <c r="R68">
        <f t="shared" si="46"/>
        <v>5.3293643069581398</v>
      </c>
      <c r="S68">
        <f t="shared" si="46"/>
        <v>2.8527133049818909</v>
      </c>
      <c r="T68">
        <f t="shared" si="46"/>
        <v>-11.041568938791357</v>
      </c>
      <c r="U68">
        <f t="shared" si="46"/>
        <v>6.1114987042345525</v>
      </c>
      <c r="V68">
        <f t="shared" si="46"/>
        <v>8.3342044435489093</v>
      </c>
      <c r="W68">
        <f t="shared" si="46"/>
        <v>7.6318238275942196</v>
      </c>
      <c r="X68">
        <f t="shared" si="46"/>
        <v>-0.40104623989341004</v>
      </c>
      <c r="Y68">
        <f t="shared" si="46"/>
        <v>3.4388244739370188</v>
      </c>
      <c r="Z68">
        <f t="shared" si="46"/>
        <v>7.2911098101255734</v>
      </c>
      <c r="AA68">
        <f t="shared" si="46"/>
        <v>-6.3202595457884092</v>
      </c>
      <c r="AB68">
        <f>(AB54/AA54-1)*100</f>
        <v>7.8110328595703438</v>
      </c>
    </row>
    <row r="69" spans="1:28" x14ac:dyDescent="0.2">
      <c r="C69" s="6" t="s">
        <v>170</v>
      </c>
      <c r="D69" s="1" t="s">
        <v>101</v>
      </c>
      <c r="F69">
        <f>(F55/E55-1)*100</f>
        <v>19.616134768349646</v>
      </c>
      <c r="G69">
        <f t="shared" ref="G69:AA69" si="47">(G55/F55-1)*100</f>
        <v>0.3356656464224228</v>
      </c>
      <c r="H69">
        <f t="shared" si="47"/>
        <v>41.463716092649008</v>
      </c>
      <c r="I69">
        <f t="shared" si="47"/>
        <v>17.8919001060023</v>
      </c>
      <c r="J69">
        <f t="shared" si="47"/>
        <v>3.8501447523972221</v>
      </c>
      <c r="K69">
        <f t="shared" si="47"/>
        <v>13.699054677473965</v>
      </c>
      <c r="L69">
        <f t="shared" si="47"/>
        <v>-12.696128363468006</v>
      </c>
      <c r="M69">
        <f t="shared" si="47"/>
        <v>24.281447187210258</v>
      </c>
      <c r="N69">
        <f t="shared" si="47"/>
        <v>-3.4562209442619451</v>
      </c>
      <c r="O69">
        <f t="shared" si="47"/>
        <v>-18.530861490759143</v>
      </c>
      <c r="P69">
        <f t="shared" si="47"/>
        <v>21.970614468973903</v>
      </c>
      <c r="Q69">
        <f t="shared" si="47"/>
        <v>-9.3219635821849565</v>
      </c>
      <c r="R69">
        <f t="shared" si="47"/>
        <v>1.1431981006236214</v>
      </c>
      <c r="S69">
        <f t="shared" si="47"/>
        <v>-5.1182751366395829</v>
      </c>
      <c r="T69">
        <f t="shared" si="47"/>
        <v>-11.19229397384105</v>
      </c>
      <c r="U69">
        <f t="shared" si="47"/>
        <v>5.1088598791485307</v>
      </c>
      <c r="V69">
        <f t="shared" si="47"/>
        <v>2.5111780028982178</v>
      </c>
      <c r="W69">
        <f t="shared" si="47"/>
        <v>19.168771011507513</v>
      </c>
      <c r="X69">
        <f t="shared" si="47"/>
        <v>-5.8521071935911051</v>
      </c>
      <c r="Y69">
        <f t="shared" si="47"/>
        <v>68.147877175292734</v>
      </c>
      <c r="Z69">
        <f t="shared" si="47"/>
        <v>-24.92950101059035</v>
      </c>
      <c r="AA69">
        <f t="shared" si="47"/>
        <v>-30.063579207240476</v>
      </c>
    </row>
    <row r="70" spans="1:28" x14ac:dyDescent="0.2">
      <c r="C70" s="6" t="s">
        <v>171</v>
      </c>
      <c r="D70" s="1" t="s">
        <v>101</v>
      </c>
      <c r="F70">
        <f>(F56/E56-1)*100</f>
        <v>6.1932769413202804</v>
      </c>
      <c r="G70">
        <f t="shared" ref="G70:AA70" si="48">(G56/F56-1)*100</f>
        <v>11.285894731254009</v>
      </c>
      <c r="H70">
        <f t="shared" si="48"/>
        <v>30.148808555225571</v>
      </c>
      <c r="I70">
        <f t="shared" si="48"/>
        <v>25.19018938898947</v>
      </c>
      <c r="J70">
        <f t="shared" si="48"/>
        <v>39.887834020246785</v>
      </c>
      <c r="K70">
        <f t="shared" si="48"/>
        <v>-3.0853664728096586</v>
      </c>
      <c r="N70">
        <f t="shared" si="48"/>
        <v>16.380048271880398</v>
      </c>
      <c r="Q70">
        <f t="shared" si="48"/>
        <v>-5.1754868066695607</v>
      </c>
      <c r="R70">
        <f t="shared" si="48"/>
        <v>25.384766145781978</v>
      </c>
      <c r="S70">
        <f t="shared" si="48"/>
        <v>3.6215915165457302</v>
      </c>
      <c r="T70">
        <f t="shared" si="48"/>
        <v>-15.275781493884589</v>
      </c>
      <c r="U70">
        <f t="shared" si="48"/>
        <v>-0.56453951747871267</v>
      </c>
      <c r="V70">
        <f t="shared" si="48"/>
        <v>0.43100726298372916</v>
      </c>
      <c r="W70">
        <f t="shared" si="48"/>
        <v>16.0360484120317</v>
      </c>
      <c r="X70">
        <f t="shared" si="48"/>
        <v>-1.8614433368533967</v>
      </c>
      <c r="Y70">
        <f t="shared" si="48"/>
        <v>16.826799213109922</v>
      </c>
      <c r="Z70">
        <f t="shared" si="48"/>
        <v>5.8767229138218191</v>
      </c>
      <c r="AA70">
        <f t="shared" si="48"/>
        <v>-5.1644378304283034E-2</v>
      </c>
    </row>
    <row r="71" spans="1:28" x14ac:dyDescent="0.2">
      <c r="C71" s="6" t="s">
        <v>172</v>
      </c>
      <c r="D71" s="1" t="s">
        <v>101</v>
      </c>
      <c r="F71">
        <f>(F57/E57-1)*100</f>
        <v>19.136417978788202</v>
      </c>
      <c r="G71">
        <f t="shared" ref="G71:AA71" si="49">(G57/F57-1)*100</f>
        <v>4.2821266288866289</v>
      </c>
      <c r="H71">
        <f t="shared" si="49"/>
        <v>35.362910662525728</v>
      </c>
      <c r="I71">
        <f t="shared" si="49"/>
        <v>19.009171785166991</v>
      </c>
      <c r="J71">
        <f t="shared" si="49"/>
        <v>9.1418455808116796</v>
      </c>
      <c r="K71">
        <f t="shared" si="49"/>
        <v>17.456782929874247</v>
      </c>
      <c r="L71">
        <f t="shared" si="49"/>
        <v>21.283596277725401</v>
      </c>
      <c r="M71">
        <f t="shared" si="49"/>
        <v>11.283161232030658</v>
      </c>
      <c r="N71">
        <f t="shared" si="49"/>
        <v>-3.9680410952365075</v>
      </c>
      <c r="O71">
        <f t="shared" si="49"/>
        <v>1.6675319803917121</v>
      </c>
      <c r="P71">
        <f t="shared" si="49"/>
        <v>15.976684306768085</v>
      </c>
      <c r="Q71">
        <f t="shared" si="49"/>
        <v>-3.7138325549823437</v>
      </c>
      <c r="R71">
        <f t="shared" si="49"/>
        <v>1.2541500096961533</v>
      </c>
      <c r="S71">
        <f t="shared" si="49"/>
        <v>7.4407716369501831</v>
      </c>
      <c r="T71">
        <f t="shared" si="49"/>
        <v>-11.548583913844867</v>
      </c>
      <c r="U71">
        <f t="shared" si="49"/>
        <v>10.753460448759245</v>
      </c>
      <c r="V71">
        <f t="shared" si="49"/>
        <v>0.51666382330817218</v>
      </c>
      <c r="W71">
        <f t="shared" si="49"/>
        <v>9.215110698651884</v>
      </c>
      <c r="X71">
        <f t="shared" si="49"/>
        <v>6.8911713715791301</v>
      </c>
      <c r="Y71">
        <f t="shared" si="49"/>
        <v>13.461177593670403</v>
      </c>
      <c r="Z71">
        <f t="shared" si="49"/>
        <v>4.469139925171639</v>
      </c>
      <c r="AA71">
        <f t="shared" si="49"/>
        <v>-10.642751629244762</v>
      </c>
    </row>
    <row r="72" spans="1:28" x14ac:dyDescent="0.2">
      <c r="C72" s="6" t="s">
        <v>173</v>
      </c>
      <c r="D72" s="1" t="s">
        <v>101</v>
      </c>
      <c r="F72">
        <f>(F89/E89-1)*100</f>
        <v>18.94463097951704</v>
      </c>
      <c r="G72">
        <f>(G89/F89-1)*100</f>
        <v>4.6827425008407531</v>
      </c>
      <c r="H72">
        <f t="shared" ref="H72:W72" si="50">(H89/G89-1)*100</f>
        <v>35.029538318054129</v>
      </c>
      <c r="I72">
        <f t="shared" si="50"/>
        <v>18.955682662310313</v>
      </c>
      <c r="J72">
        <f t="shared" si="50"/>
        <v>8.9895222339921421</v>
      </c>
      <c r="K72">
        <f t="shared" si="50"/>
        <v>15.4915310506323</v>
      </c>
      <c r="L72">
        <f t="shared" si="50"/>
        <v>-9.6412564520471413</v>
      </c>
      <c r="M72">
        <f t="shared" si="50"/>
        <v>24.670932694300831</v>
      </c>
      <c r="N72">
        <f t="shared" si="50"/>
        <v>-1.5214098361943096</v>
      </c>
      <c r="O72">
        <f t="shared" si="50"/>
        <v>-1.4411299161762869</v>
      </c>
      <c r="P72">
        <f t="shared" si="50"/>
        <v>8.3544480584197167</v>
      </c>
      <c r="Q72">
        <f t="shared" si="50"/>
        <v>-5.3697810070713503</v>
      </c>
      <c r="R72">
        <f t="shared" si="50"/>
        <v>4.3461455669733695</v>
      </c>
      <c r="S72">
        <f t="shared" si="50"/>
        <v>22.926091249323587</v>
      </c>
      <c r="T72">
        <f t="shared" si="50"/>
        <v>-11.915344052760734</v>
      </c>
      <c r="U72">
        <f t="shared" si="50"/>
        <v>2.7184817233963487</v>
      </c>
      <c r="V72">
        <f t="shared" si="50"/>
        <v>5.4488555028708197</v>
      </c>
      <c r="W72">
        <f t="shared" si="50"/>
        <v>22.928562287697641</v>
      </c>
      <c r="X72">
        <f>(X89/W89-1)*100</f>
        <v>-4.7837121465011956</v>
      </c>
      <c r="Y72">
        <f>(Y89/X89-1)*100</f>
        <v>38.847396857077008</v>
      </c>
      <c r="Z72">
        <f>(Z89/Y89-1)*100</f>
        <v>-15.916712841497127</v>
      </c>
      <c r="AA72">
        <f>(AA89/Z89-1)*100</f>
        <v>-39.660540315269742</v>
      </c>
    </row>
    <row r="74" spans="1:28" x14ac:dyDescent="0.2">
      <c r="A74" s="6" t="s">
        <v>162</v>
      </c>
    </row>
    <row r="77" spans="1:28" x14ac:dyDescent="0.2">
      <c r="C77" s="4" t="s">
        <v>137</v>
      </c>
    </row>
    <row r="78" spans="1:28" x14ac:dyDescent="0.2">
      <c r="A78" t="s">
        <v>104</v>
      </c>
      <c r="C78" t="s">
        <v>105</v>
      </c>
      <c r="E78" t="s">
        <v>106</v>
      </c>
      <c r="F78" t="s">
        <v>107</v>
      </c>
      <c r="G78" t="s">
        <v>108</v>
      </c>
      <c r="H78" t="s">
        <v>109</v>
      </c>
      <c r="I78" t="s">
        <v>110</v>
      </c>
      <c r="J78" t="s">
        <v>111</v>
      </c>
      <c r="K78" t="s">
        <v>112</v>
      </c>
      <c r="L78" t="s">
        <v>113</v>
      </c>
      <c r="M78" t="s">
        <v>114</v>
      </c>
      <c r="N78" t="s">
        <v>115</v>
      </c>
      <c r="O78" t="s">
        <v>116</v>
      </c>
      <c r="P78" t="s">
        <v>117</v>
      </c>
      <c r="Q78" t="s">
        <v>118</v>
      </c>
      <c r="R78" t="s">
        <v>119</v>
      </c>
      <c r="S78" t="s">
        <v>120</v>
      </c>
      <c r="T78" t="s">
        <v>121</v>
      </c>
      <c r="U78" t="s">
        <v>122</v>
      </c>
      <c r="V78" t="s">
        <v>123</v>
      </c>
      <c r="W78" t="s">
        <v>124</v>
      </c>
      <c r="X78" t="s">
        <v>125</v>
      </c>
      <c r="Y78" t="s">
        <v>126</v>
      </c>
      <c r="Z78" t="s">
        <v>127</v>
      </c>
      <c r="AA78" t="s">
        <v>165</v>
      </c>
    </row>
    <row r="79" spans="1:28" x14ac:dyDescent="0.2">
      <c r="E79" t="s">
        <v>128</v>
      </c>
      <c r="F79" t="s">
        <v>128</v>
      </c>
      <c r="G79" t="s">
        <v>128</v>
      </c>
      <c r="H79" t="s">
        <v>128</v>
      </c>
      <c r="I79" t="s">
        <v>128</v>
      </c>
      <c r="J79" t="s">
        <v>128</v>
      </c>
      <c r="K79" t="s">
        <v>128</v>
      </c>
      <c r="L79" t="s">
        <v>128</v>
      </c>
      <c r="M79" t="s">
        <v>128</v>
      </c>
      <c r="N79" t="s">
        <v>128</v>
      </c>
      <c r="O79" t="s">
        <v>128</v>
      </c>
      <c r="P79" t="s">
        <v>128</v>
      </c>
      <c r="Q79" t="s">
        <v>128</v>
      </c>
      <c r="R79" t="s">
        <v>128</v>
      </c>
      <c r="S79" t="s">
        <v>128</v>
      </c>
      <c r="T79" t="s">
        <v>128</v>
      </c>
      <c r="U79" t="s">
        <v>128</v>
      </c>
      <c r="V79" t="s">
        <v>128</v>
      </c>
      <c r="W79" t="s">
        <v>128</v>
      </c>
      <c r="X79" t="s">
        <v>128</v>
      </c>
      <c r="Y79" t="s">
        <v>128</v>
      </c>
      <c r="Z79" t="s">
        <v>128</v>
      </c>
    </row>
    <row r="80" spans="1:28" x14ac:dyDescent="0.2">
      <c r="A80" t="s">
        <v>4</v>
      </c>
      <c r="C80" s="6" t="s">
        <v>129</v>
      </c>
      <c r="D80" t="s">
        <v>130</v>
      </c>
      <c r="E80" s="9">
        <v>75.329843820000008</v>
      </c>
      <c r="F80" s="10">
        <v>92.135569800000013</v>
      </c>
      <c r="G80" s="10">
        <v>93.881425090000022</v>
      </c>
      <c r="H80" s="10">
        <v>135.43020354000004</v>
      </c>
      <c r="I80" s="10">
        <v>163.95467089000002</v>
      </c>
      <c r="J80" s="10">
        <v>175.60581257000001</v>
      </c>
      <c r="K80" s="10">
        <v>205.81940354000002</v>
      </c>
      <c r="L80" s="10">
        <v>184.55652859999998</v>
      </c>
      <c r="M80" s="10">
        <v>233.78880949999999</v>
      </c>
      <c r="N80" s="10">
        <v>227.10067852000003</v>
      </c>
      <c r="O80" s="10">
        <v>187.26545289000001</v>
      </c>
      <c r="P80" s="10">
        <v>233.12114765999996</v>
      </c>
      <c r="Q80" s="10">
        <v>215.32610364000001</v>
      </c>
      <c r="R80" s="10">
        <v>221.49419379</v>
      </c>
      <c r="S80" s="10">
        <v>213.81765269999997</v>
      </c>
      <c r="T80" s="10">
        <v>191.64878090999997</v>
      </c>
      <c r="U80" s="10">
        <v>203.35417675000002</v>
      </c>
      <c r="V80" s="10">
        <v>212.19388427999996</v>
      </c>
      <c r="W80" s="10">
        <v>258.66179182000002</v>
      </c>
      <c r="X80" s="10">
        <v>247.54391685000002</v>
      </c>
      <c r="Y80" s="10">
        <v>421.77097254</v>
      </c>
      <c r="Z80" s="10">
        <v>331.08265146999997</v>
      </c>
      <c r="AA80" s="10">
        <v>248.05548074000004</v>
      </c>
    </row>
    <row r="81" spans="1:32" x14ac:dyDescent="0.2">
      <c r="A81" t="s">
        <v>4</v>
      </c>
      <c r="C81" s="6" t="s">
        <v>131</v>
      </c>
      <c r="D81" t="s">
        <v>130</v>
      </c>
      <c r="E81" s="9">
        <v>8.4959603900000022</v>
      </c>
      <c r="F81" s="10">
        <v>8.6109495100000011</v>
      </c>
      <c r="G81" s="10">
        <v>13.86865147</v>
      </c>
      <c r="H81" s="10">
        <v>11.032004099999998</v>
      </c>
      <c r="I81" s="10">
        <v>9.8945871900000011</v>
      </c>
      <c r="J81" s="10">
        <v>26.720904940000004</v>
      </c>
      <c r="K81" s="10">
        <v>23.921903010000001</v>
      </c>
      <c r="L81" s="10">
        <v>27.798533650000003</v>
      </c>
      <c r="M81" s="10">
        <v>38.307636589999994</v>
      </c>
      <c r="N81" s="10">
        <v>42.108098760000004</v>
      </c>
      <c r="O81" s="10">
        <v>79.999235010000007</v>
      </c>
      <c r="P81" s="10">
        <v>64.060272689999991</v>
      </c>
      <c r="Q81" s="10">
        <v>70.395441250000005</v>
      </c>
      <c r="R81" s="10">
        <v>78.180785560000004</v>
      </c>
      <c r="S81" s="10">
        <v>159.68058256</v>
      </c>
      <c r="T81" s="10">
        <v>140.10084856999998</v>
      </c>
      <c r="U81" s="10">
        <v>140.60586841</v>
      </c>
      <c r="V81" s="10">
        <v>160.32995627999998</v>
      </c>
      <c r="W81" s="10">
        <v>208.93906314000006</v>
      </c>
      <c r="X81" s="10">
        <v>202.82019144999998</v>
      </c>
      <c r="Y81" s="10">
        <v>212.12299920999993</v>
      </c>
      <c r="Z81" s="10">
        <v>227.19412980000001</v>
      </c>
      <c r="AA81" s="10">
        <v>238.98914778000008</v>
      </c>
    </row>
    <row r="82" spans="1:32" x14ac:dyDescent="0.2">
      <c r="A82" t="s">
        <v>4</v>
      </c>
      <c r="C82" s="6" t="s">
        <v>132</v>
      </c>
      <c r="D82" t="s">
        <v>130</v>
      </c>
      <c r="E82" s="11">
        <v>68.229748140000012</v>
      </c>
      <c r="F82" s="12">
        <v>83.500227860000024</v>
      </c>
      <c r="G82" s="12">
        <v>84.701235669999988</v>
      </c>
      <c r="H82" s="12">
        <v>122.78950073999999</v>
      </c>
      <c r="I82" s="12">
        <v>148.51348292999998</v>
      </c>
      <c r="J82" s="12">
        <v>158.24886125999996</v>
      </c>
      <c r="K82" s="12">
        <v>184.79346717000001</v>
      </c>
      <c r="L82" s="12">
        <v>158.35326555</v>
      </c>
      <c r="M82" s="12">
        <v>203.98631344999998</v>
      </c>
      <c r="N82" s="12">
        <v>198.30488796999998</v>
      </c>
      <c r="O82" s="12">
        <v>157.72367004000003</v>
      </c>
      <c r="P82" s="12">
        <v>198.14102978000003</v>
      </c>
      <c r="Q82" s="12">
        <v>181.06474937999999</v>
      </c>
      <c r="R82" s="12">
        <v>190.75547462000003</v>
      </c>
      <c r="S82" s="12">
        <v>182.02230458</v>
      </c>
      <c r="T82" s="12">
        <v>162.52569368999997</v>
      </c>
      <c r="U82" s="12">
        <v>173.34001356000002</v>
      </c>
      <c r="V82" s="12">
        <v>176.71335224000001</v>
      </c>
      <c r="W82" s="12">
        <v>209.94911625999998</v>
      </c>
      <c r="X82" s="12">
        <v>189.66617534000002</v>
      </c>
      <c r="Y82" s="12">
        <v>369.36938863000006</v>
      </c>
      <c r="Z82" s="12">
        <v>254.06735515999998</v>
      </c>
      <c r="AA82" s="12">
        <v>168.38980009999995</v>
      </c>
    </row>
    <row r="83" spans="1:32" x14ac:dyDescent="0.2">
      <c r="A83" t="s">
        <v>4</v>
      </c>
      <c r="C83" s="6" t="s">
        <v>133</v>
      </c>
      <c r="D83" t="s">
        <v>130</v>
      </c>
      <c r="E83" s="11">
        <v>2.3976158600000002</v>
      </c>
      <c r="F83" s="12">
        <v>2.3988170600000003</v>
      </c>
      <c r="G83" s="12">
        <v>6.6176152699999999</v>
      </c>
      <c r="H83" s="12">
        <v>2.9523986600000001</v>
      </c>
      <c r="I83" s="12">
        <v>5.0859120799999999</v>
      </c>
      <c r="J83" s="12">
        <v>14.407363669999999</v>
      </c>
      <c r="K83" s="12">
        <v>20.397175669999996</v>
      </c>
      <c r="L83" s="12">
        <v>25.387829400000001</v>
      </c>
      <c r="M83" s="12">
        <v>32.993741810000003</v>
      </c>
      <c r="N83" s="12">
        <v>37.243445899999998</v>
      </c>
      <c r="O83" s="12">
        <v>76.435371349999997</v>
      </c>
      <c r="P83" s="12">
        <v>58.505380119999998</v>
      </c>
      <c r="Q83" s="12">
        <v>65.779675609999998</v>
      </c>
      <c r="R83" s="12">
        <v>76.820859130000002</v>
      </c>
      <c r="S83" s="12">
        <v>159.27601737000001</v>
      </c>
      <c r="T83" s="12">
        <v>140.03939857</v>
      </c>
      <c r="U83" s="12">
        <v>140.58868206</v>
      </c>
      <c r="V83" s="12">
        <v>156.98487747000001</v>
      </c>
      <c r="W83" s="12">
        <v>205.56101128</v>
      </c>
      <c r="X83" s="12">
        <v>201.76712134999997</v>
      </c>
      <c r="Y83" s="12">
        <v>210.3757196</v>
      </c>
      <c r="Z83" s="12">
        <v>224.71663683000003</v>
      </c>
      <c r="AA83" s="12">
        <v>111.22068200999998</v>
      </c>
    </row>
    <row r="84" spans="1:32" x14ac:dyDescent="0.2">
      <c r="A84" t="s">
        <v>4</v>
      </c>
      <c r="C84" t="s">
        <v>134</v>
      </c>
      <c r="D84" t="s">
        <v>130</v>
      </c>
      <c r="R84">
        <v>37.458136399999994</v>
      </c>
      <c r="S84">
        <v>80.52884779999998</v>
      </c>
      <c r="T84">
        <v>49.756216269999989</v>
      </c>
      <c r="U84">
        <v>56.452412209999999</v>
      </c>
      <c r="V84">
        <v>68.627240279999995</v>
      </c>
      <c r="W84">
        <v>43.250492899999998</v>
      </c>
      <c r="X84">
        <v>130.24330316999999</v>
      </c>
      <c r="Y84">
        <v>187.47853748000003</v>
      </c>
    </row>
    <row r="85" spans="1:32" x14ac:dyDescent="0.2">
      <c r="A85" t="s">
        <v>4</v>
      </c>
      <c r="C85" t="s">
        <v>135</v>
      </c>
      <c r="D85" t="s">
        <v>130</v>
      </c>
      <c r="R85">
        <v>28.4685904</v>
      </c>
      <c r="S85">
        <v>62.341477629999986</v>
      </c>
      <c r="T85">
        <v>31.614664669999996</v>
      </c>
      <c r="U85">
        <v>25.181374390000006</v>
      </c>
      <c r="V85">
        <v>28.655108830000007</v>
      </c>
      <c r="W85">
        <v>31.859558760000006</v>
      </c>
      <c r="X85">
        <v>15.929347830000001</v>
      </c>
      <c r="Y85">
        <v>77.227250010000006</v>
      </c>
    </row>
    <row r="86" spans="1:32" x14ac:dyDescent="0.2">
      <c r="A86" t="s">
        <v>4</v>
      </c>
      <c r="C86" t="s">
        <v>136</v>
      </c>
      <c r="D86" t="s">
        <v>130</v>
      </c>
      <c r="R86">
        <v>7.7134219999999996</v>
      </c>
      <c r="S86">
        <v>18.15296743</v>
      </c>
      <c r="T86">
        <v>18.126393230000001</v>
      </c>
      <c r="U86">
        <v>22.71101569</v>
      </c>
      <c r="W86">
        <v>6.4586941900000001</v>
      </c>
      <c r="X86">
        <v>113.98817662999997</v>
      </c>
      <c r="Y86">
        <v>109.80123643000002</v>
      </c>
    </row>
    <row r="87" spans="1:32" s="5" customFormat="1" x14ac:dyDescent="0.2">
      <c r="A87" t="s">
        <v>4</v>
      </c>
      <c r="C87" t="s">
        <v>138</v>
      </c>
      <c r="D87" t="s">
        <v>130</v>
      </c>
      <c r="E87"/>
      <c r="F87"/>
      <c r="G87"/>
      <c r="H87"/>
      <c r="I87"/>
      <c r="J87"/>
      <c r="K87"/>
      <c r="L87"/>
      <c r="M87"/>
      <c r="N87"/>
      <c r="O87"/>
      <c r="P87"/>
      <c r="Q87"/>
      <c r="R87">
        <v>3.4402740000000008E-2</v>
      </c>
      <c r="S87">
        <v>1.5158369999999999E-2</v>
      </c>
      <c r="T87">
        <v>8.5600221300000001</v>
      </c>
      <c r="U87">
        <v>39.972131449999999</v>
      </c>
      <c r="V87">
        <v>4.9322399500000005</v>
      </c>
      <c r="W87">
        <v>0.32577870000000003</v>
      </c>
      <c r="X87">
        <v>0.45005104000000012</v>
      </c>
      <c r="Y87"/>
      <c r="Z87"/>
      <c r="AA87"/>
      <c r="AB87"/>
      <c r="AC87"/>
      <c r="AD87"/>
      <c r="AE87"/>
      <c r="AF87"/>
    </row>
    <row r="88" spans="1:32" x14ac:dyDescent="0.2">
      <c r="C88" s="6" t="s">
        <v>141</v>
      </c>
      <c r="D88" t="s">
        <v>130</v>
      </c>
      <c r="E88" s="13">
        <f>E80+E83</f>
        <v>77.72745968000001</v>
      </c>
      <c r="F88" s="13">
        <f t="shared" ref="F88:AA88" si="51">F80+F83</f>
        <v>94.534386860000012</v>
      </c>
      <c r="G88" s="13">
        <f t="shared" si="51"/>
        <v>100.49904036000002</v>
      </c>
      <c r="H88" s="13">
        <f>H80+H83</f>
        <v>138.38260220000004</v>
      </c>
      <c r="I88" s="13">
        <f t="shared" si="51"/>
        <v>169.04058297</v>
      </c>
      <c r="J88" s="13">
        <f t="shared" si="51"/>
        <v>190.01317624000001</v>
      </c>
      <c r="K88" s="13">
        <f t="shared" si="51"/>
        <v>226.21657921000002</v>
      </c>
      <c r="L88" s="13">
        <f t="shared" si="51"/>
        <v>209.94435799999997</v>
      </c>
      <c r="M88" s="13">
        <f t="shared" si="51"/>
        <v>266.78255130999997</v>
      </c>
      <c r="N88" s="13">
        <f t="shared" si="51"/>
        <v>264.34412442000001</v>
      </c>
      <c r="O88" s="13">
        <f t="shared" si="51"/>
        <v>263.70082423999997</v>
      </c>
      <c r="P88" s="13">
        <f t="shared" si="51"/>
        <v>291.62652777999995</v>
      </c>
      <c r="Q88" s="13">
        <f t="shared" si="51"/>
        <v>281.10577925000001</v>
      </c>
      <c r="R88" s="13">
        <f t="shared" si="51"/>
        <v>298.31505291999997</v>
      </c>
      <c r="S88" s="13">
        <f t="shared" si="51"/>
        <v>373.09367006999997</v>
      </c>
      <c r="T88" s="13">
        <f t="shared" si="51"/>
        <v>331.68817947999997</v>
      </c>
      <c r="U88" s="13">
        <f t="shared" si="51"/>
        <v>343.94285881000002</v>
      </c>
      <c r="V88" s="13">
        <f t="shared" si="51"/>
        <v>369.17876174999998</v>
      </c>
      <c r="W88" s="13">
        <f t="shared" si="51"/>
        <v>464.22280310000002</v>
      </c>
      <c r="X88" s="13">
        <f t="shared" si="51"/>
        <v>449.31103819999998</v>
      </c>
      <c r="Y88" s="13">
        <f t="shared" si="51"/>
        <v>632.14669214000003</v>
      </c>
      <c r="Z88" s="13">
        <f t="shared" si="51"/>
        <v>555.79928829999994</v>
      </c>
      <c r="AA88" s="13">
        <f t="shared" si="51"/>
        <v>359.27616275000003</v>
      </c>
      <c r="AB88" s="13"/>
    </row>
    <row r="89" spans="1:32" x14ac:dyDescent="0.2">
      <c r="C89" s="6" t="s">
        <v>164</v>
      </c>
      <c r="D89" t="s">
        <v>142</v>
      </c>
      <c r="E89">
        <f>E88/E43</f>
        <v>130.68898947210417</v>
      </c>
      <c r="F89">
        <f>F88/F43</f>
        <v>155.44753625845419</v>
      </c>
      <c r="G89">
        <f>G88/G43</f>
        <v>162.72674410533867</v>
      </c>
      <c r="H89">
        <f t="shared" ref="H89:AA89" si="52">H88/H43</f>
        <v>219.72917128544017</v>
      </c>
      <c r="I89">
        <f t="shared" si="52"/>
        <v>261.38033571083247</v>
      </c>
      <c r="J89">
        <f t="shared" si="52"/>
        <v>284.87717910484105</v>
      </c>
      <c r="K89">
        <f t="shared" si="52"/>
        <v>329.0090157620329</v>
      </c>
      <c r="L89">
        <f t="shared" si="52"/>
        <v>297.2884128020591</v>
      </c>
      <c r="M89">
        <f t="shared" si="52"/>
        <v>370.63223703241033</v>
      </c>
      <c r="N89">
        <f t="shared" si="52"/>
        <v>364.99340172209224</v>
      </c>
      <c r="O89">
        <f t="shared" si="52"/>
        <v>359.73337261780568</v>
      </c>
      <c r="P89">
        <f t="shared" si="52"/>
        <v>389.78711038196172</v>
      </c>
      <c r="Q89">
        <f t="shared" si="52"/>
        <v>368.8563961606589</v>
      </c>
      <c r="R89">
        <f t="shared" si="52"/>
        <v>384.88743207089311</v>
      </c>
      <c r="S89">
        <f t="shared" si="52"/>
        <v>473.1270759546444</v>
      </c>
      <c r="T89">
        <f t="shared" si="52"/>
        <v>416.7523570478819</v>
      </c>
      <c r="U89">
        <f t="shared" si="52"/>
        <v>428.08169370605202</v>
      </c>
      <c r="V89">
        <f t="shared" si="52"/>
        <v>451.40724663033683</v>
      </c>
      <c r="W89">
        <f t="shared" si="52"/>
        <v>554.90843834515454</v>
      </c>
      <c r="X89">
        <f t="shared" si="52"/>
        <v>528.36321597807728</v>
      </c>
      <c r="Y89">
        <f t="shared" si="52"/>
        <v>733.61857133589592</v>
      </c>
      <c r="Z89">
        <f t="shared" si="52"/>
        <v>616.85060998446761</v>
      </c>
      <c r="AA89">
        <f t="shared" si="52"/>
        <v>372.2043251265905</v>
      </c>
    </row>
    <row r="91" spans="1:32" x14ac:dyDescent="0.2">
      <c r="C91" t="s">
        <v>144</v>
      </c>
      <c r="D91" t="s">
        <v>143</v>
      </c>
      <c r="R91">
        <f t="shared" ref="R91:Y92" si="53">R84/R$41</f>
        <v>47.057198818654847</v>
      </c>
      <c r="S91">
        <f t="shared" si="53"/>
        <v>99.550328849224798</v>
      </c>
      <c r="T91">
        <f t="shared" si="53"/>
        <v>61.436105115436462</v>
      </c>
      <c r="U91">
        <f t="shared" si="53"/>
        <v>68.835761116646424</v>
      </c>
      <c r="V91">
        <f t="shared" si="53"/>
        <v>81.935922916018654</v>
      </c>
      <c r="W91">
        <f t="shared" si="53"/>
        <v>50.406710273150807</v>
      </c>
      <c r="X91">
        <f t="shared" si="53"/>
        <v>149.09148161074046</v>
      </c>
      <c r="Y91">
        <f t="shared" si="53"/>
        <v>211.99439139217131</v>
      </c>
    </row>
    <row r="92" spans="1:32" x14ac:dyDescent="0.2">
      <c r="C92" t="s">
        <v>145</v>
      </c>
      <c r="D92" t="s">
        <v>143</v>
      </c>
      <c r="R92">
        <f t="shared" si="53"/>
        <v>35.763982068783562</v>
      </c>
      <c r="S92">
        <f t="shared" si="53"/>
        <v>77.06697374370097</v>
      </c>
      <c r="T92">
        <f t="shared" si="53"/>
        <v>39.035963894756094</v>
      </c>
      <c r="U92">
        <f t="shared" si="53"/>
        <v>30.705137375720984</v>
      </c>
      <c r="V92">
        <f t="shared" si="53"/>
        <v>34.21211138121852</v>
      </c>
      <c r="W92">
        <f t="shared" si="53"/>
        <v>37.13103458864267</v>
      </c>
      <c r="X92">
        <f t="shared" si="53"/>
        <v>18.234565703294994</v>
      </c>
      <c r="Y92">
        <f t="shared" si="53"/>
        <v>87.32596319996108</v>
      </c>
    </row>
    <row r="93" spans="1:32" x14ac:dyDescent="0.2">
      <c r="C93" t="s">
        <v>146</v>
      </c>
      <c r="D93" t="s">
        <v>143</v>
      </c>
      <c r="R93">
        <f t="shared" ref="R93:U94" si="54">R86/R$41</f>
        <v>9.6900718378020088</v>
      </c>
      <c r="S93">
        <f t="shared" si="54"/>
        <v>22.440826196022734</v>
      </c>
      <c r="T93">
        <f t="shared" si="54"/>
        <v>22.38142453998173</v>
      </c>
      <c r="U93">
        <f t="shared" si="54"/>
        <v>27.692883077125977</v>
      </c>
      <c r="W93">
        <f>W86/W$41</f>
        <v>7.5273483594960942</v>
      </c>
      <c r="X93">
        <f>X86/X$41</f>
        <v>130.48399208434694</v>
      </c>
      <c r="Y93">
        <f>Y86/Y$41</f>
        <v>124.15952569274202</v>
      </c>
    </row>
    <row r="94" spans="1:32" x14ac:dyDescent="0.2">
      <c r="C94" t="s">
        <v>147</v>
      </c>
      <c r="D94" t="s">
        <v>143</v>
      </c>
      <c r="R94">
        <f t="shared" si="54"/>
        <v>4.3218823243072246E-2</v>
      </c>
      <c r="S94">
        <f t="shared" si="54"/>
        <v>1.8738883760835628E-2</v>
      </c>
      <c r="T94">
        <f t="shared" si="54"/>
        <v>10.569421447069018</v>
      </c>
      <c r="U94">
        <f t="shared" si="54"/>
        <v>48.740381218430663</v>
      </c>
      <c r="V94">
        <f>V87/V$41</f>
        <v>5.8887350081055567</v>
      </c>
      <c r="W94">
        <f>W87/W$41</f>
        <v>0.37968197453915531</v>
      </c>
      <c r="X94">
        <f>X87/X$41</f>
        <v>0.5151802412940496</v>
      </c>
    </row>
    <row r="95" spans="1:32" x14ac:dyDescent="0.2">
      <c r="R95">
        <f>R92+R93</f>
        <v>45.454053906585571</v>
      </c>
      <c r="S95">
        <f t="shared" ref="S95:Y95" si="55">S92+S93</f>
        <v>99.507799939723697</v>
      </c>
      <c r="T95">
        <f t="shared" si="55"/>
        <v>61.417388434737823</v>
      </c>
      <c r="U95">
        <f t="shared" si="55"/>
        <v>58.398020452846964</v>
      </c>
      <c r="V95">
        <f t="shared" si="55"/>
        <v>34.21211138121852</v>
      </c>
      <c r="W95">
        <f t="shared" si="55"/>
        <v>44.658382948138765</v>
      </c>
      <c r="X95">
        <f t="shared" si="55"/>
        <v>148.71855778764194</v>
      </c>
      <c r="Y95">
        <f t="shared" si="55"/>
        <v>211.4854888927031</v>
      </c>
    </row>
    <row r="96" spans="1:32" x14ac:dyDescent="0.2">
      <c r="C96" t="s">
        <v>139</v>
      </c>
      <c r="D96" t="s">
        <v>130</v>
      </c>
      <c r="R96">
        <f t="shared" ref="R96:Y96" si="56">R80+R83+R85</f>
        <v>326.78364331999995</v>
      </c>
      <c r="S96">
        <f t="shared" si="56"/>
        <v>435.43514769999996</v>
      </c>
      <c r="T96">
        <f t="shared" si="56"/>
        <v>363.30284414999994</v>
      </c>
      <c r="U96">
        <f t="shared" si="56"/>
        <v>369.12423320000005</v>
      </c>
      <c r="V96">
        <f t="shared" si="56"/>
        <v>397.83387058</v>
      </c>
      <c r="W96">
        <f t="shared" si="56"/>
        <v>496.08236186000005</v>
      </c>
      <c r="X96">
        <f t="shared" si="56"/>
        <v>465.24038602999997</v>
      </c>
      <c r="Y96">
        <f t="shared" si="56"/>
        <v>709.37394215000006</v>
      </c>
    </row>
    <row r="97" spans="3:25" x14ac:dyDescent="0.2">
      <c r="C97" t="s">
        <v>140</v>
      </c>
      <c r="D97" t="s">
        <v>130</v>
      </c>
      <c r="R97">
        <f t="shared" ref="R97:Y97" si="57">R80+R83+R85+R86</f>
        <v>334.49706531999993</v>
      </c>
      <c r="S97">
        <f t="shared" si="57"/>
        <v>453.58811512999995</v>
      </c>
      <c r="T97">
        <f t="shared" si="57"/>
        <v>381.42923737999996</v>
      </c>
      <c r="U97">
        <f t="shared" si="57"/>
        <v>391.83524889000006</v>
      </c>
      <c r="V97">
        <f t="shared" si="57"/>
        <v>397.83387058</v>
      </c>
      <c r="W97">
        <f t="shared" si="57"/>
        <v>502.54105605000007</v>
      </c>
      <c r="X97">
        <f t="shared" si="57"/>
        <v>579.22856265999997</v>
      </c>
      <c r="Y97">
        <f t="shared" si="57"/>
        <v>819.17517858000008</v>
      </c>
    </row>
    <row r="98" spans="3:25" x14ac:dyDescent="0.2">
      <c r="C98" t="s">
        <v>148</v>
      </c>
      <c r="D98" t="s">
        <v>143</v>
      </c>
      <c r="R98">
        <f t="shared" ref="R98:Y99" si="58">R96/R$41</f>
        <v>410.52557207287094</v>
      </c>
      <c r="S98">
        <f t="shared" si="58"/>
        <v>538.28799654135594</v>
      </c>
      <c r="T98">
        <f t="shared" si="58"/>
        <v>448.58539083475273</v>
      </c>
      <c r="U98">
        <f t="shared" si="58"/>
        <v>450.09498344199261</v>
      </c>
      <c r="V98">
        <f t="shared" si="58"/>
        <v>474.98464487612387</v>
      </c>
      <c r="W98">
        <f t="shared" si="58"/>
        <v>578.16404413502949</v>
      </c>
      <c r="X98">
        <f t="shared" si="58"/>
        <v>532.56771572991386</v>
      </c>
      <c r="Y98">
        <f t="shared" si="58"/>
        <v>802.13606931725337</v>
      </c>
    </row>
    <row r="99" spans="3:25" x14ac:dyDescent="0.2">
      <c r="C99" t="s">
        <v>149</v>
      </c>
      <c r="D99" t="s">
        <v>143</v>
      </c>
      <c r="R99">
        <f t="shared" si="58"/>
        <v>420.21564391067295</v>
      </c>
      <c r="S99">
        <f t="shared" si="58"/>
        <v>560.72882273737866</v>
      </c>
      <c r="T99">
        <f t="shared" si="58"/>
        <v>470.96681537473449</v>
      </c>
      <c r="U99">
        <f t="shared" si="58"/>
        <v>477.78786651911861</v>
      </c>
      <c r="V99">
        <f t="shared" si="58"/>
        <v>474.98464487612387</v>
      </c>
      <c r="W99">
        <f t="shared" si="58"/>
        <v>585.69139249452564</v>
      </c>
      <c r="X99">
        <f t="shared" si="58"/>
        <v>663.05170781426079</v>
      </c>
      <c r="Y99">
        <f t="shared" si="58"/>
        <v>926.2955950099954</v>
      </c>
    </row>
    <row r="122" spans="10:18" x14ac:dyDescent="0.2">
      <c r="J122" s="8"/>
    </row>
    <row r="123" spans="10:18" x14ac:dyDescent="0.2">
      <c r="J123" s="8"/>
    </row>
    <row r="124" spans="10:18" x14ac:dyDescent="0.2">
      <c r="R124" s="8"/>
    </row>
  </sheetData>
  <phoneticPr fontId="6"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1"/>
  <sheetViews>
    <sheetView workbookViewId="0"/>
  </sheetViews>
  <sheetFormatPr baseColWidth="10" defaultColWidth="8.83203125" defaultRowHeight="15" x14ac:dyDescent="0.2"/>
  <cols>
    <col min="1" max="1" width="15.83203125" customWidth="1"/>
    <col min="2" max="16" width="50.83203125" customWidth="1"/>
  </cols>
  <sheetData>
    <row r="1" spans="1:16" x14ac:dyDescent="0.2">
      <c r="A1" t="s">
        <v>25</v>
      </c>
      <c r="B1" t="s">
        <v>51</v>
      </c>
      <c r="C1" t="s">
        <v>6</v>
      </c>
      <c r="D1" t="s">
        <v>91</v>
      </c>
      <c r="E1" t="s">
        <v>52</v>
      </c>
      <c r="F1" t="s">
        <v>1</v>
      </c>
      <c r="G1" t="s">
        <v>75</v>
      </c>
      <c r="H1" t="s">
        <v>83</v>
      </c>
      <c r="I1" t="s">
        <v>41</v>
      </c>
      <c r="J1" t="s">
        <v>77</v>
      </c>
      <c r="K1" t="s">
        <v>90</v>
      </c>
      <c r="L1" t="s">
        <v>68</v>
      </c>
      <c r="M1" t="s">
        <v>87</v>
      </c>
      <c r="N1" t="s">
        <v>54</v>
      </c>
      <c r="O1" t="s">
        <v>5</v>
      </c>
      <c r="P1" t="s">
        <v>39</v>
      </c>
    </row>
    <row r="2" spans="1:16" x14ac:dyDescent="0.2">
      <c r="A2" t="s">
        <v>82</v>
      </c>
      <c r="B2" t="s">
        <v>0</v>
      </c>
      <c r="C2" t="s">
        <v>66</v>
      </c>
      <c r="D2" t="s">
        <v>62</v>
      </c>
      <c r="E2" t="s">
        <v>48</v>
      </c>
      <c r="F2" t="s">
        <v>20</v>
      </c>
      <c r="G2" t="s">
        <v>94</v>
      </c>
      <c r="I2" t="s">
        <v>49</v>
      </c>
      <c r="J2" t="s">
        <v>76</v>
      </c>
      <c r="K2" t="s">
        <v>70</v>
      </c>
      <c r="L2" t="s">
        <v>73</v>
      </c>
      <c r="M2" t="s">
        <v>12</v>
      </c>
      <c r="N2" t="s">
        <v>18</v>
      </c>
      <c r="P2" t="s">
        <v>92</v>
      </c>
    </row>
    <row r="3" spans="1:16" x14ac:dyDescent="0.2">
      <c r="A3" t="s">
        <v>11</v>
      </c>
      <c r="B3" t="s">
        <v>80</v>
      </c>
      <c r="C3" t="s">
        <v>63</v>
      </c>
      <c r="E3" t="s">
        <v>23</v>
      </c>
      <c r="F3" t="s">
        <v>93</v>
      </c>
      <c r="G3" t="s">
        <v>22</v>
      </c>
      <c r="I3" t="s">
        <v>49</v>
      </c>
      <c r="J3" t="s">
        <v>57</v>
      </c>
      <c r="K3" t="s">
        <v>79</v>
      </c>
      <c r="L3" t="s">
        <v>72</v>
      </c>
      <c r="M3" t="s">
        <v>16</v>
      </c>
      <c r="P3" t="s">
        <v>28</v>
      </c>
    </row>
    <row r="4" spans="1:16" x14ac:dyDescent="0.2">
      <c r="A4" t="s">
        <v>85</v>
      </c>
      <c r="B4" t="s">
        <v>80</v>
      </c>
      <c r="C4" t="s">
        <v>61</v>
      </c>
      <c r="E4" t="s">
        <v>81</v>
      </c>
      <c r="F4" t="s">
        <v>93</v>
      </c>
      <c r="G4" t="s">
        <v>22</v>
      </c>
      <c r="I4" t="s">
        <v>49</v>
      </c>
      <c r="J4" t="s">
        <v>57</v>
      </c>
      <c r="K4" t="s">
        <v>10</v>
      </c>
      <c r="L4" t="s">
        <v>42</v>
      </c>
      <c r="M4" t="s">
        <v>89</v>
      </c>
      <c r="P4" t="s">
        <v>28</v>
      </c>
    </row>
    <row r="5" spans="1:16" x14ac:dyDescent="0.2">
      <c r="A5" t="s">
        <v>34</v>
      </c>
      <c r="B5" t="s">
        <v>80</v>
      </c>
      <c r="C5" t="s">
        <v>74</v>
      </c>
      <c r="E5" t="s">
        <v>14</v>
      </c>
      <c r="F5" t="s">
        <v>84</v>
      </c>
      <c r="G5" t="s">
        <v>58</v>
      </c>
      <c r="I5" t="s">
        <v>49</v>
      </c>
      <c r="J5" t="s">
        <v>9</v>
      </c>
      <c r="K5" t="s">
        <v>40</v>
      </c>
      <c r="M5" t="s">
        <v>86</v>
      </c>
      <c r="P5" t="s">
        <v>28</v>
      </c>
    </row>
    <row r="6" spans="1:16" x14ac:dyDescent="0.2">
      <c r="A6" t="s">
        <v>43</v>
      </c>
      <c r="B6" t="s">
        <v>0</v>
      </c>
      <c r="C6" t="s">
        <v>31</v>
      </c>
      <c r="E6" t="s">
        <v>69</v>
      </c>
      <c r="F6" t="s">
        <v>20</v>
      </c>
      <c r="G6" t="s">
        <v>94</v>
      </c>
      <c r="I6" t="s">
        <v>49</v>
      </c>
      <c r="J6" t="s">
        <v>76</v>
      </c>
      <c r="K6" t="s">
        <v>29</v>
      </c>
      <c r="L6" t="s">
        <v>73</v>
      </c>
      <c r="M6" t="s">
        <v>45</v>
      </c>
      <c r="N6" t="s">
        <v>44</v>
      </c>
      <c r="P6" t="s">
        <v>92</v>
      </c>
    </row>
    <row r="7" spans="1:16" x14ac:dyDescent="0.2">
      <c r="A7" t="s">
        <v>55</v>
      </c>
      <c r="B7" t="s">
        <v>0</v>
      </c>
      <c r="C7" t="s">
        <v>60</v>
      </c>
      <c r="E7" t="s">
        <v>69</v>
      </c>
      <c r="F7" t="s">
        <v>20</v>
      </c>
      <c r="G7" t="s">
        <v>94</v>
      </c>
      <c r="I7" t="s">
        <v>49</v>
      </c>
      <c r="J7" t="s">
        <v>76</v>
      </c>
      <c r="K7" t="s">
        <v>70</v>
      </c>
      <c r="L7" t="s">
        <v>19</v>
      </c>
      <c r="M7" t="s">
        <v>12</v>
      </c>
      <c r="N7" t="s">
        <v>44</v>
      </c>
      <c r="P7" t="s">
        <v>92</v>
      </c>
    </row>
    <row r="8" spans="1:16" x14ac:dyDescent="0.2">
      <c r="A8" t="s">
        <v>30</v>
      </c>
      <c r="B8" t="s">
        <v>80</v>
      </c>
      <c r="C8" t="s">
        <v>7</v>
      </c>
      <c r="E8" t="s">
        <v>32</v>
      </c>
      <c r="F8" t="s">
        <v>65</v>
      </c>
      <c r="G8" t="s">
        <v>56</v>
      </c>
      <c r="I8" t="s">
        <v>49</v>
      </c>
      <c r="J8" t="s">
        <v>76</v>
      </c>
      <c r="K8" t="s">
        <v>27</v>
      </c>
      <c r="L8" t="s">
        <v>78</v>
      </c>
      <c r="O8" t="s">
        <v>15</v>
      </c>
      <c r="P8" t="s">
        <v>28</v>
      </c>
    </row>
    <row r="9" spans="1:16" x14ac:dyDescent="0.2">
      <c r="A9" t="s">
        <v>24</v>
      </c>
      <c r="B9" t="s">
        <v>80</v>
      </c>
      <c r="C9" t="s">
        <v>47</v>
      </c>
      <c r="E9" t="s">
        <v>59</v>
      </c>
      <c r="F9" t="s">
        <v>65</v>
      </c>
      <c r="G9" t="s">
        <v>56</v>
      </c>
      <c r="I9" t="s">
        <v>49</v>
      </c>
      <c r="J9" t="s">
        <v>76</v>
      </c>
      <c r="K9" t="s">
        <v>27</v>
      </c>
      <c r="L9" t="s">
        <v>78</v>
      </c>
      <c r="O9" t="s">
        <v>15</v>
      </c>
      <c r="P9" t="s">
        <v>28</v>
      </c>
    </row>
    <row r="10" spans="1:16" x14ac:dyDescent="0.2">
      <c r="A10" t="s">
        <v>13</v>
      </c>
      <c r="B10" t="s">
        <v>80</v>
      </c>
      <c r="C10" t="s">
        <v>88</v>
      </c>
      <c r="D10" t="s">
        <v>71</v>
      </c>
      <c r="E10" t="s">
        <v>71</v>
      </c>
      <c r="F10" t="s">
        <v>46</v>
      </c>
      <c r="G10" t="s">
        <v>50</v>
      </c>
      <c r="H10" t="s">
        <v>67</v>
      </c>
      <c r="I10" t="s">
        <v>49</v>
      </c>
      <c r="J10" t="s">
        <v>33</v>
      </c>
      <c r="P10" t="s">
        <v>28</v>
      </c>
    </row>
    <row r="11" spans="1:16" x14ac:dyDescent="0.2">
      <c r="A11" t="s">
        <v>53</v>
      </c>
      <c r="B11" t="s">
        <v>80</v>
      </c>
      <c r="C11" t="s">
        <v>17</v>
      </c>
      <c r="E11" t="s">
        <v>21</v>
      </c>
      <c r="F11" t="s">
        <v>84</v>
      </c>
      <c r="G11" t="s">
        <v>3</v>
      </c>
      <c r="I11" t="s">
        <v>49</v>
      </c>
      <c r="J11" t="s">
        <v>9</v>
      </c>
      <c r="K11" t="s">
        <v>8</v>
      </c>
      <c r="M11" t="s">
        <v>35</v>
      </c>
      <c r="P11"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Frederik Federspiel</cp:lastModifiedBy>
  <dcterms:created xsi:type="dcterms:W3CDTF">2024-04-27T14:06:04Z</dcterms:created>
  <dcterms:modified xsi:type="dcterms:W3CDTF">2026-05-21T10:44:17Z</dcterms:modified>
</cp:coreProperties>
</file>