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frederikfederspiel/Library/Mobile Documents/com~apple~CloudDocs/PhD - iCloud/PhD/Senegal/Senegal paper 2 - debt/For upload to Datacompass/"/>
    </mc:Choice>
  </mc:AlternateContent>
  <xr:revisionPtr revIDLastSave="0" documentId="8_{1A3ABBA2-7614-DD4F-99AA-59FF328737C8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Z11" i="1" l="1"/>
  <c r="L14" i="1"/>
  <c r="E12" i="1"/>
  <c r="U14" i="1"/>
  <c r="D11" i="1"/>
  <c r="Z12" i="1" l="1"/>
  <c r="Z13" i="1"/>
  <c r="Z14" i="1"/>
  <c r="E13" i="1"/>
  <c r="I14" i="1"/>
  <c r="J14" i="1"/>
  <c r="K13" i="1"/>
  <c r="M13" i="1"/>
  <c r="R12" i="1"/>
  <c r="S14" i="1"/>
  <c r="Y13" i="1"/>
  <c r="X9" i="1"/>
  <c r="X15" i="1" s="1"/>
  <c r="U9" i="1"/>
  <c r="U15" i="1" s="1"/>
  <c r="V9" i="1"/>
  <c r="V15" i="1" s="1"/>
  <c r="W9" i="1"/>
  <c r="W15" i="1" s="1"/>
  <c r="Y9" i="1"/>
  <c r="Y15" i="1" s="1"/>
  <c r="Z9" i="1"/>
  <c r="Z15" i="1" s="1"/>
  <c r="S9" i="1"/>
  <c r="S15" i="1" s="1"/>
  <c r="R9" i="1"/>
  <c r="R15" i="1" s="1"/>
  <c r="T9" i="1"/>
  <c r="T15" i="1" s="1"/>
  <c r="Q9" i="1"/>
  <c r="Q15" i="1" s="1"/>
  <c r="P9" i="1"/>
  <c r="O9" i="1"/>
  <c r="O15" i="1" s="1"/>
  <c r="K9" i="1"/>
  <c r="L9" i="1"/>
  <c r="L15" i="1" s="1"/>
  <c r="M9" i="1"/>
  <c r="M15" i="1" s="1"/>
  <c r="N9" i="1"/>
  <c r="N15" i="1" s="1"/>
  <c r="I9" i="1"/>
  <c r="J9" i="1"/>
  <c r="H9" i="1"/>
  <c r="H15" i="1" s="1"/>
  <c r="G9" i="1"/>
  <c r="G15" i="1" s="1"/>
  <c r="F9" i="1"/>
  <c r="F15" i="1" s="1"/>
  <c r="E9" i="1"/>
  <c r="E15" i="1" s="1"/>
  <c r="D9" i="1"/>
  <c r="D15" i="1" s="1"/>
  <c r="D13" i="1"/>
  <c r="F13" i="1"/>
  <c r="G13" i="1"/>
  <c r="H13" i="1"/>
  <c r="I13" i="1"/>
  <c r="J13" i="1"/>
  <c r="L13" i="1"/>
  <c r="N13" i="1"/>
  <c r="O13" i="1"/>
  <c r="P13" i="1"/>
  <c r="Q13" i="1"/>
  <c r="S13" i="1"/>
  <c r="T13" i="1"/>
  <c r="U13" i="1"/>
  <c r="V13" i="1"/>
  <c r="W13" i="1"/>
  <c r="X13" i="1"/>
  <c r="D14" i="1"/>
  <c r="F14" i="1"/>
  <c r="G14" i="1"/>
  <c r="H14" i="1"/>
  <c r="M14" i="1"/>
  <c r="N14" i="1"/>
  <c r="O14" i="1"/>
  <c r="P14" i="1"/>
  <c r="Q14" i="1"/>
  <c r="R14" i="1"/>
  <c r="V14" i="1"/>
  <c r="W14" i="1"/>
  <c r="X14" i="1"/>
  <c r="Y14" i="1"/>
  <c r="F12" i="1"/>
  <c r="G12" i="1"/>
  <c r="H12" i="1"/>
  <c r="I12" i="1"/>
  <c r="J12" i="1"/>
  <c r="L12" i="1"/>
  <c r="N12" i="1"/>
  <c r="O12" i="1"/>
  <c r="P12" i="1"/>
  <c r="Q12" i="1"/>
  <c r="V12" i="1"/>
  <c r="W12" i="1"/>
  <c r="X12" i="1"/>
  <c r="Y12" i="1"/>
  <c r="D12" i="1"/>
  <c r="E11" i="1"/>
  <c r="F11" i="1"/>
  <c r="G11" i="1"/>
  <c r="H11" i="1"/>
  <c r="I11" i="1"/>
  <c r="J11" i="1"/>
  <c r="L11" i="1"/>
  <c r="M11" i="1"/>
  <c r="N11" i="1"/>
  <c r="O11" i="1"/>
  <c r="P11" i="1"/>
  <c r="Q11" i="1"/>
  <c r="R11" i="1"/>
  <c r="V11" i="1"/>
  <c r="W11" i="1"/>
  <c r="X11" i="1"/>
  <c r="Y11" i="1"/>
  <c r="E14" i="1" l="1"/>
  <c r="K14" i="1"/>
  <c r="K11" i="1"/>
  <c r="K15" i="1"/>
  <c r="J15" i="1"/>
  <c r="M12" i="1"/>
  <c r="I15" i="1"/>
  <c r="K12" i="1"/>
  <c r="P15" i="1"/>
  <c r="U12" i="1"/>
  <c r="U11" i="1"/>
  <c r="T12" i="1"/>
  <c r="R13" i="1"/>
  <c r="T11" i="1"/>
  <c r="S12" i="1"/>
  <c r="T14" i="1"/>
  <c r="S11" i="1"/>
</calcChain>
</file>

<file path=xl/sharedStrings.xml><?xml version="1.0" encoding="utf-8"?>
<sst xmlns="http://schemas.openxmlformats.org/spreadsheetml/2006/main" count="91" uniqueCount="41">
  <si>
    <t>Countries</t>
  </si>
  <si>
    <t>Indicators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</si>
  <si>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</si>
  <si>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</si>
  <si>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</si>
  <si>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</si>
  <si>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</si>
  <si>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</si>
  <si>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</si>
  <si>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</si>
  <si>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</si>
  <si>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</si>
  <si>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</si>
  <si>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</si>
  <si>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</si>
  <si>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</si>
  <si>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</si>
  <si>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</si>
  <si>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</si>
  <si>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</si>
  <si>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</si>
  <si>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</si>
  <si>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</si>
  <si>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Value</t>
  </si>
  <si>
    <t>Senegal</t>
  </si>
  <si>
    <t/>
  </si>
  <si>
    <t>Out-of-Pocket Expenditure (OOPS) per Capita in US$</t>
  </si>
  <si>
    <t>External Health Expenditure (EXT) per Capita in US$</t>
  </si>
  <si>
    <t>in current US$ per capita</t>
  </si>
  <si>
    <t>Transfers from government domestic revenue (allocated to health purposes)</t>
  </si>
  <si>
    <t>Voluntary prepayment</t>
  </si>
  <si>
    <t>SHI minus dom. gov. transfers to SHI</t>
  </si>
  <si>
    <t>US</t>
  </si>
  <si>
    <t>USA</t>
  </si>
  <si>
    <t>Social health insurance schemes</t>
  </si>
  <si>
    <t>Government Subsidy to Social Health Insurance (TRAN) as % of Social Health Insurance (SHI)</t>
  </si>
  <si>
    <t>GDP deflation index, 2023 base year</t>
  </si>
  <si>
    <t>CONSTANT 2023 US$</t>
  </si>
  <si>
    <t>Domestic General Government Health Expenditure (GGHE-D) per Capita in US$</t>
  </si>
  <si>
    <t>CURRENT US$ (COPIED FROM IMF/WB PAPER DOWNLOAD JULY 2025)</t>
  </si>
  <si>
    <t>ALL DATA UPDATED DEC 2024/JAN 2025 (EXCEPT GHE-S, SEE ROW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</si>
</sst>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rgb="FF00B050"/>
      <name val="Arial"/>
      <family val="2"/>
    </font>
    <font>
      <sz val="10"/>
      <color theme="1"/>
      <name val="Arial (Body)"/>
    </font>
    <font>
      <sz val="11"/>
      <color theme="1"/>
      <name val="Arial (Body)"/>
    </font>
    <font>
      <sz val="8"/>
      <color theme="1"/>
      <name val="Arial (Body)"/>
    </font>
  </fonts>
  <fills count="4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C0C0C0"/>
      </bottom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/>
      <diagonal/>
    </border>
    <border>
      <left/>
      <right style="medium">
        <color rgb="FFC0C0C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2" borderId="0" xfId="0" applyFont="1" applyFill="1" applyAlignment="1">
      <alignment horizontal="center" vertical="center" wrapText="1"/>
    </xf>
    <xf numFmtId="3" fontId="1" fillId="0" borderId="2" xfId="0" applyNumberFormat="1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 applyProtection="1">
      <alignment horizontal="right" vertical="center" wrapText="1"/>
      <protection locked="0"/>
    </xf>
    <xf numFmtId="3" fontId="1" fillId="0" borderId="0" xfId="0" applyNumberFormat="1" applyFont="1" applyAlignment="1" applyProtection="1">
      <alignment horizontal="right" vertical="center" wrapText="1"/>
      <protection locked="0"/>
    </xf>
    <xf numFmtId="3" fontId="1" fillId="3" borderId="0" xfId="0" applyNumberFormat="1" applyFont="1" applyFill="1" applyAlignment="1">
      <alignment horizontal="left" vertical="center" wrapText="1"/>
    </xf>
    <xf numFmtId="3" fontId="1" fillId="3" borderId="5" xfId="0" applyNumberFormat="1" applyFont="1" applyFill="1" applyBorder="1" applyAlignment="1">
      <alignment horizontal="left" vertical="center" wrapText="1"/>
    </xf>
    <xf numFmtId="3" fontId="1" fillId="3" borderId="4" xfId="0" applyNumberFormat="1" applyFont="1" applyFill="1" applyBorder="1" applyAlignment="1" applyProtection="1">
      <alignment horizontal="right" vertical="center" wrapText="1"/>
      <protection locked="0"/>
    </xf>
    <xf numFmtId="3" fontId="1" fillId="3" borderId="0" xfId="0" applyNumberFormat="1" applyFont="1" applyFill="1" applyAlignment="1" applyProtection="1">
      <alignment horizontal="right" vertical="center" wrapText="1"/>
      <protection locked="0"/>
    </xf>
    <xf numFmtId="3" fontId="1" fillId="0" borderId="0" xfId="0" applyNumberFormat="1" applyFont="1" applyAlignment="1">
      <alignment horizontal="left" vertical="center" wrapText="1"/>
    </xf>
    <xf numFmtId="3" fontId="1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/>
    <xf numFmtId="0" fontId="3" fillId="0" borderId="0" xfId="0" applyFont="1"/>
    <xf numFmtId="16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65" fontId="1" fillId="0" borderId="4" xfId="0" applyNumberFormat="1" applyFont="1" applyBorder="1" applyAlignment="1" applyProtection="1">
      <alignment horizontal="right" vertical="center" wrapText="1"/>
      <protection locked="0"/>
    </xf>
    <xf numFmtId="165" fontId="1" fillId="0" borderId="0" xfId="0" applyNumberFormat="1" applyFont="1" applyAlignment="1" applyProtection="1">
      <alignment horizontal="right" vertical="center" wrapText="1"/>
      <protection locked="0"/>
    </xf>
    <xf numFmtId="4" fontId="1" fillId="0" borderId="4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/>
    <xf numFmtId="3" fontId="7" fillId="0" borderId="3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Health financing per capita by source, Senegal, 2000-2022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OOP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Table!$D$1:$Z$1</c:f>
              <c:strCach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strCache>
            </c:strRef>
          </c:cat>
          <c:val>
            <c:numRef>
              <c:f>Table!$D$12:$Z$12</c:f>
              <c:numCache>
                <c:formatCode>General</c:formatCode>
                <c:ptCount val="23"/>
                <c:pt idx="0">
                  <c:v>20.045135673830988</c:v>
                </c:pt>
                <c:pt idx="1">
                  <c:v>20.353437467189419</c:v>
                </c:pt>
                <c:pt idx="2">
                  <c:v>23.707234652058588</c:v>
                </c:pt>
                <c:pt idx="3">
                  <c:v>30.653721287686274</c:v>
                </c:pt>
                <c:pt idx="4">
                  <c:v>35.730257065397637</c:v>
                </c:pt>
                <c:pt idx="5">
                  <c:v>21.331570567412463</c:v>
                </c:pt>
                <c:pt idx="6">
                  <c:v>20.844825644073484</c:v>
                </c:pt>
                <c:pt idx="7">
                  <c:v>25.453943785598849</c:v>
                </c:pt>
                <c:pt idx="8">
                  <c:v>28.368929613361743</c:v>
                </c:pt>
                <c:pt idx="9">
                  <c:v>31.664592270652577</c:v>
                </c:pt>
                <c:pt idx="10">
                  <c:v>34.123863078086288</c:v>
                </c:pt>
                <c:pt idx="11">
                  <c:v>39.333810029841509</c:v>
                </c:pt>
                <c:pt idx="12">
                  <c:v>39.204393355776709</c:v>
                </c:pt>
                <c:pt idx="13">
                  <c:v>43.129209302757239</c:v>
                </c:pt>
                <c:pt idx="14">
                  <c:v>39.227577816482096</c:v>
                </c:pt>
                <c:pt idx="15">
                  <c:v>34.060992228413589</c:v>
                </c:pt>
                <c:pt idx="16">
                  <c:v>34.308553512649368</c:v>
                </c:pt>
                <c:pt idx="17">
                  <c:v>33.774479809339979</c:v>
                </c:pt>
                <c:pt idx="18">
                  <c:v>37.194177582227567</c:v>
                </c:pt>
                <c:pt idx="19">
                  <c:v>36.879811794008027</c:v>
                </c:pt>
                <c:pt idx="20">
                  <c:v>36.264461636525915</c:v>
                </c:pt>
                <c:pt idx="21">
                  <c:v>37.002290829311939</c:v>
                </c:pt>
                <c:pt idx="22">
                  <c:v>32.239371761367138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3A-B746-ACF6-13BAB59FC963}"/>
            </c:ext>
          </c:extLst>
        </c:ser>
        <c:ser>
          <c:idx val="0"/>
          <c:order val="1"/>
          <c:tx>
            <c:v>GHE-S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Table!$D$1:$Z$1</c:f>
              <c:strCach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strCache>
            </c:strRef>
          </c:cat>
          <c:val>
            <c:numRef>
              <c:f>Table!$D$17:$Z$17</c:f>
              <c:numCache>
                <c:formatCode>#,##0</c:formatCode>
                <c:ptCount val="23"/>
                <c:pt idx="0">
                  <c:v>12.706099032203632</c:v>
                </c:pt>
                <c:pt idx="1">
                  <c:v>14.834417305380217</c:v>
                </c:pt>
                <c:pt idx="2">
                  <c:v>14.524028187229423</c:v>
                </c:pt>
                <c:pt idx="3">
                  <c:v>20.057616831609526</c:v>
                </c:pt>
                <c:pt idx="4">
                  <c:v>23.097943647468551</c:v>
                </c:pt>
                <c:pt idx="5">
                  <c:v>23.432655513221121</c:v>
                </c:pt>
                <c:pt idx="6">
                  <c:v>26.02964675321714</c:v>
                </c:pt>
                <c:pt idx="7">
                  <c:v>22.203122228645828</c:v>
                </c:pt>
                <c:pt idx="8">
                  <c:v>26.95628021320643</c:v>
                </c:pt>
                <c:pt idx="9">
                  <c:v>25.416194486784718</c:v>
                </c:pt>
                <c:pt idx="10">
                  <c:v>20.217966966361963</c:v>
                </c:pt>
                <c:pt idx="11">
                  <c:v>24.044408502821089</c:v>
                </c:pt>
                <c:pt idx="12">
                  <c:v>21.227069216283546</c:v>
                </c:pt>
                <c:pt idx="13">
                  <c:v>20.842823945284973</c:v>
                </c:pt>
                <c:pt idx="14">
                  <c:v>19.159428233428862</c:v>
                </c:pt>
                <c:pt idx="15">
                  <c:v>16.500599104800319</c:v>
                </c:pt>
                <c:pt idx="16">
                  <c:v>16.834641594745591</c:v>
                </c:pt>
                <c:pt idx="17">
                  <c:v>16.766174460608681</c:v>
                </c:pt>
                <c:pt idx="18">
                  <c:v>19.428272380331677</c:v>
                </c:pt>
                <c:pt idx="19">
                  <c:v>17.800917740208828</c:v>
                </c:pt>
                <c:pt idx="20">
                  <c:v>29.154032064189192</c:v>
                </c:pt>
                <c:pt idx="21">
                  <c:v>21.3374952190992</c:v>
                </c:pt>
                <c:pt idx="22">
                  <c:v>14.558947832578024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3A-B746-ACF6-13BAB59FC963}"/>
            </c:ext>
          </c:extLst>
        </c:ser>
        <c:ser>
          <c:idx val="2"/>
          <c:order val="2"/>
          <c:tx>
            <c:v>EXT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Table!$D$1:$Z$1</c:f>
              <c:strCach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strCache>
            </c:strRef>
          </c:cat>
          <c:val>
            <c:numRef>
              <c:f>Table!$D$13:$Z$13</c:f>
              <c:numCache>
                <c:formatCode>General</c:formatCode>
                <c:ptCount val="23"/>
                <c:pt idx="0">
                  <c:v>1.433037799511182</c:v>
                </c:pt>
                <c:pt idx="1">
                  <c:v>1.3864180664305323</c:v>
                </c:pt>
                <c:pt idx="2">
                  <c:v>2.1455648362673743</c:v>
                </c:pt>
                <c:pt idx="3">
                  <c:v>1.6338726937508345</c:v>
                </c:pt>
                <c:pt idx="4">
                  <c:v>1.3939500218939438</c:v>
                </c:pt>
                <c:pt idx="5">
                  <c:v>3.5656095445163376</c:v>
                </c:pt>
                <c:pt idx="6">
                  <c:v>3.0253643513791748</c:v>
                </c:pt>
                <c:pt idx="7">
                  <c:v>3.3443099825297025</c:v>
                </c:pt>
                <c:pt idx="8">
                  <c:v>4.4169410338679542</c:v>
                </c:pt>
                <c:pt idx="9">
                  <c:v>4.7125690440262096</c:v>
                </c:pt>
                <c:pt idx="10">
                  <c:v>8.637054329084064</c:v>
                </c:pt>
                <c:pt idx="11">
                  <c:v>6.6072571258406736</c:v>
                </c:pt>
                <c:pt idx="12">
                  <c:v>6.93965514301994</c:v>
                </c:pt>
                <c:pt idx="13">
                  <c:v>7.3568896769361336</c:v>
                </c:pt>
                <c:pt idx="14">
                  <c:v>14.308400741042028</c:v>
                </c:pt>
                <c:pt idx="15">
                  <c:v>12.062419212713996</c:v>
                </c:pt>
                <c:pt idx="16">
                  <c:v>11.640033364931293</c:v>
                </c:pt>
                <c:pt idx="17">
                  <c:v>12.668225694938776</c:v>
                </c:pt>
                <c:pt idx="18">
                  <c:v>15.693562628700022</c:v>
                </c:pt>
                <c:pt idx="19">
                  <c:v>14.5848283827769</c:v>
                </c:pt>
                <c:pt idx="20" formatCode="0.0">
                  <c:v>14.662556515369998</c:v>
                </c:pt>
                <c:pt idx="21">
                  <c:v>14.642125276816582</c:v>
                </c:pt>
                <c:pt idx="22">
                  <c:v>14.026823853487128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3A-B746-ACF6-13BAB59FC963}"/>
            </c:ext>
          </c:extLst>
        </c:ser>
        <c:ser>
          <c:idx val="3"/>
          <c:order val="3"/>
          <c:tx>
            <c:v>Vol. pre.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Table!$D$1:$Z$1</c:f>
              <c:strCach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strCache>
            </c:strRef>
          </c:cat>
          <c:val>
            <c:numRef>
              <c:f>Table!$D$14:$Z$14</c:f>
              <c:numCache>
                <c:formatCode>General</c:formatCode>
                <c:ptCount val="23"/>
                <c:pt idx="0">
                  <c:v>1.5418358280843345</c:v>
                </c:pt>
                <c:pt idx="1">
                  <c:v>1.7143587353932912</c:v>
                </c:pt>
                <c:pt idx="2">
                  <c:v>2.1696529152084572</c:v>
                </c:pt>
                <c:pt idx="3">
                  <c:v>3.0997935566997112</c:v>
                </c:pt>
                <c:pt idx="4">
                  <c:v>4.2376192892973794</c:v>
                </c:pt>
                <c:pt idx="5">
                  <c:v>5.2464073452773237</c:v>
                </c:pt>
                <c:pt idx="6">
                  <c:v>5.4739797571627848</c:v>
                </c:pt>
                <c:pt idx="7">
                  <c:v>5.9425257215701057</c:v>
                </c:pt>
                <c:pt idx="8" formatCode="0.00">
                  <c:v>7.7453901236373133</c:v>
                </c:pt>
                <c:pt idx="9">
                  <c:v>7.0629835173788864</c:v>
                </c:pt>
                <c:pt idx="10">
                  <c:v>6.6543370176823036</c:v>
                </c:pt>
                <c:pt idx="11">
                  <c:v>7.0195455537995937</c:v>
                </c:pt>
                <c:pt idx="12">
                  <c:v>6.580493748625555</c:v>
                </c:pt>
                <c:pt idx="13">
                  <c:v>2.4182090844039683</c:v>
                </c:pt>
                <c:pt idx="14">
                  <c:v>2.4819429061632974</c:v>
                </c:pt>
                <c:pt idx="15">
                  <c:v>2.4429177723100119</c:v>
                </c:pt>
                <c:pt idx="16">
                  <c:v>2.8348176003678054</c:v>
                </c:pt>
                <c:pt idx="17">
                  <c:v>4.6730641298361757</c:v>
                </c:pt>
                <c:pt idx="18">
                  <c:v>3.7123013257968576</c:v>
                </c:pt>
                <c:pt idx="19">
                  <c:v>4.1463945058069021</c:v>
                </c:pt>
                <c:pt idx="20">
                  <c:v>4.6658331322780091</c:v>
                </c:pt>
                <c:pt idx="21">
                  <c:v>4.1322292275507913</c:v>
                </c:pt>
                <c:pt idx="22">
                  <c:v>3.6003304454975749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3A-B746-ACF6-13BAB59FC963}"/>
            </c:ext>
          </c:extLst>
        </c:ser>
        <c:ser>
          <c:idx val="4"/>
          <c:order val="4"/>
          <c:tx>
            <c:v>SHI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Table!$D$1:$Z$1</c:f>
              <c:strCach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strCache>
            </c:strRef>
          </c:cat>
          <c:val>
            <c:numRef>
              <c:f>Table!$D$15:$Z$15</c:f>
              <c:numCache>
                <c:formatCode>General</c:formatCode>
                <c:ptCount val="23"/>
                <c:pt idx="0">
                  <c:v>1.1975933270958836</c:v>
                </c:pt>
                <c:pt idx="1">
                  <c:v>1.3903453969922548</c:v>
                </c:pt>
                <c:pt idx="2">
                  <c:v>1.4202312172487461</c:v>
                </c:pt>
                <c:pt idx="3">
                  <c:v>1.8721257557441235</c:v>
                </c:pt>
                <c:pt idx="4">
                  <c:v>2.1753554685598728</c:v>
                </c:pt>
                <c:pt idx="5">
                  <c:v>2.3160933808965911</c:v>
                </c:pt>
                <c:pt idx="6">
                  <c:v>2.6591161341679128</c:v>
                </c:pt>
                <c:pt idx="7">
                  <c:v>3.1523905344408796</c:v>
                </c:pt>
                <c:pt idx="8">
                  <c:v>3.4362826729263007</c:v>
                </c:pt>
                <c:pt idx="9">
                  <c:v>3.2227090519410404</c:v>
                </c:pt>
                <c:pt idx="10">
                  <c:v>3.1894552898308213</c:v>
                </c:pt>
                <c:pt idx="11">
                  <c:v>3.6078933771692818</c:v>
                </c:pt>
                <c:pt idx="12">
                  <c:v>3.3775196066961088</c:v>
                </c:pt>
                <c:pt idx="13">
                  <c:v>2.8925440386669448</c:v>
                </c:pt>
                <c:pt idx="14">
                  <c:v>2.8490663976093114</c:v>
                </c:pt>
                <c:pt idx="15">
                  <c:v>2.5074429679910928</c:v>
                </c:pt>
                <c:pt idx="16">
                  <c:v>2.4847174933879423</c:v>
                </c:pt>
                <c:pt idx="17">
                  <c:v>2.8034398401154275</c:v>
                </c:pt>
                <c:pt idx="18">
                  <c:v>3.6588439506449335</c:v>
                </c:pt>
                <c:pt idx="19">
                  <c:v>4.1619964594849925</c:v>
                </c:pt>
                <c:pt idx="20">
                  <c:v>3.622149352913743</c:v>
                </c:pt>
                <c:pt idx="21">
                  <c:v>4.9634540133026501</c:v>
                </c:pt>
                <c:pt idx="22">
                  <c:v>4.6757623887376472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14-DE42-88A5-9F8F48121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38448"/>
        <c:axId val="18140720"/>
      </c:lineChart>
      <c:catAx>
        <c:axId val="18138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140720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814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900"/>
                  <a:t>Constant</a:t>
                </a:r>
                <a:r>
                  <a:rPr lang="en-GB" sz="900" baseline="0"/>
                  <a:t> 2023 </a:t>
                </a:r>
                <a:r>
                  <a:rPr lang="en-GB" sz="900"/>
                  <a:t>US$ per capita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138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29634</xdr:colOff>
      <xdr:row>18</xdr:row>
      <xdr:rowOff>0</xdr:rowOff>
    </xdr:from>
    <xdr:to>
      <xdr:col>24</xdr:col>
      <xdr:colOff>376767</xdr:colOff>
      <xdr:row>32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750C50-209F-6F59-40F4-AA24BF630D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S18"/>
  <sheetViews>
    <sheetView tabSelected="1" zoomScale="107" workbookViewId="0">
      <pane xSplit="3" ySplit="2" topLeftCell="L17" activePane="bottomRight" state="frozen"/>
      <selection pane="topRight"/>
      <selection pane="bottomLeft"/>
      <selection pane="bottomRight" activeCell="W35" sqref="W35"/>
    </sheetView>
  </sheetViews>
  <sheetFormatPr baseColWidth="10" defaultColWidth="10.1640625" defaultRowHeight="14.5" customHeight="1" x14ac:dyDescent="0.15"/>
  <cols>
    <col min="1" max="1" width="7.5" customWidth="1"/>
    <col min="2" max="2" width="9.5" customWidth="1"/>
    <col min="3" max="3" width="50.6640625" bestFit="1" customWidth="1"/>
    <col min="4" max="24" width="4.83203125" customWidth="1"/>
  </cols>
  <sheetData>
    <row r="1" spans="1:123" ht="12" customHeight="1" x14ac:dyDescent="0.15">
      <c r="A1" s="26" t="s">
        <v>0</v>
      </c>
      <c r="B1" s="25" t="s">
        <v>1</v>
      </c>
      <c r="C1" s="25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>
        <v>2021</v>
      </c>
      <c r="Z1">
        <v>2022</v>
      </c>
      <c r="AA1">
        <v>2023</v>
      </c>
    </row>
    <row r="2" spans="1:123" ht="27.75" customHeight="1" x14ac:dyDescent="0.15">
      <c r="A2" s="26"/>
      <c r="B2" s="25"/>
      <c r="C2" s="25"/>
      <c r="D2" s="1" t="s">
        <v>23</v>
      </c>
      <c r="E2" s="1" t="s">
        <v>23</v>
      </c>
      <c r="F2" s="1" t="s">
        <v>23</v>
      </c>
      <c r="G2" s="1" t="s">
        <v>23</v>
      </c>
      <c r="H2" s="1" t="s">
        <v>23</v>
      </c>
      <c r="I2" s="1" t="s">
        <v>23</v>
      </c>
      <c r="J2" s="1" t="s">
        <v>23</v>
      </c>
      <c r="K2" s="1" t="s">
        <v>23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  <c r="U2" s="1" t="s">
        <v>23</v>
      </c>
      <c r="V2" s="1" t="s">
        <v>23</v>
      </c>
      <c r="W2" s="1" t="s">
        <v>23</v>
      </c>
      <c r="X2" s="1" t="s">
        <v>23</v>
      </c>
      <c r="Y2" s="1" t="s">
        <v>23</v>
      </c>
    </row>
    <row r="3" spans="1:123" ht="76.5" customHeight="1" x14ac:dyDescent="0.15">
      <c r="A3" s="2" t="s">
        <v>24</v>
      </c>
      <c r="B3" s="10" t="s">
        <v>29</v>
      </c>
      <c r="C3" s="3" t="s">
        <v>25</v>
      </c>
      <c r="D3" s="4">
        <v>6.8446998900000011</v>
      </c>
      <c r="E3" s="5">
        <v>8.175923049999998</v>
      </c>
      <c r="F3" s="5">
        <v>8.0928247500000001</v>
      </c>
      <c r="G3" s="5">
        <v>11.452988059999999</v>
      </c>
      <c r="H3" s="5">
        <v>13.531111640000001</v>
      </c>
      <c r="I3" s="5">
        <v>14.084754179999999</v>
      </c>
      <c r="J3" s="5">
        <v>16.0688651</v>
      </c>
      <c r="K3" s="5">
        <v>13.453580649999997</v>
      </c>
      <c r="L3" s="5">
        <v>16.929787330000003</v>
      </c>
      <c r="M3" s="5">
        <v>16.073489130000002</v>
      </c>
      <c r="N3" s="5">
        <v>12.48266885</v>
      </c>
      <c r="O3" s="5">
        <v>15.289961590000001</v>
      </c>
      <c r="P3" s="5">
        <v>13.603157219999996</v>
      </c>
      <c r="Q3" s="5">
        <v>13.912739800000001</v>
      </c>
      <c r="R3" s="5">
        <v>12.861856919999999</v>
      </c>
      <c r="S3" s="5">
        <v>11.136984370000002</v>
      </c>
      <c r="T3" s="5">
        <v>11.529467370000003</v>
      </c>
      <c r="U3" s="5">
        <v>11.419278520000001</v>
      </c>
      <c r="V3" s="5">
        <v>13.192317449999999</v>
      </c>
      <c r="W3" s="5">
        <v>11.598305249999999</v>
      </c>
      <c r="X3" s="5">
        <v>22.000390710000001</v>
      </c>
      <c r="Y3" s="5">
        <v>14.753459419999999</v>
      </c>
      <c r="Z3" s="5">
        <v>9.5399024099999998</v>
      </c>
    </row>
    <row r="4" spans="1:123" ht="58.5" customHeight="1" x14ac:dyDescent="0.15">
      <c r="A4" s="6" t="s">
        <v>24</v>
      </c>
      <c r="B4" s="6" t="s">
        <v>26</v>
      </c>
      <c r="C4" s="7" t="s">
        <v>25</v>
      </c>
      <c r="D4" s="8">
        <v>11.921872540000001</v>
      </c>
      <c r="E4" s="9">
        <v>12.377807830000002</v>
      </c>
      <c r="F4" s="9">
        <v>14.641442899999998</v>
      </c>
      <c r="G4" s="9">
        <v>19.305318880000002</v>
      </c>
      <c r="H4" s="9">
        <v>23.107566479999999</v>
      </c>
      <c r="I4" s="9">
        <v>14.228164889999999</v>
      </c>
      <c r="J4" s="9">
        <v>14.332267280000002</v>
      </c>
      <c r="K4" s="9">
        <v>17.975513530000004</v>
      </c>
      <c r="L4" s="9">
        <v>20.420067830000001</v>
      </c>
      <c r="M4" s="9">
        <v>22.932877360000003</v>
      </c>
      <c r="N4" s="9">
        <v>25.014334240000004</v>
      </c>
      <c r="O4" s="9">
        <v>29.428326739999999</v>
      </c>
      <c r="P4" s="9">
        <v>29.877702160000002</v>
      </c>
      <c r="Q4" s="9">
        <v>33.428195580000001</v>
      </c>
      <c r="R4" s="9">
        <v>30.933678750000002</v>
      </c>
      <c r="S4" s="9">
        <v>27.108733310000002</v>
      </c>
      <c r="T4" s="9">
        <v>27.565257169999995</v>
      </c>
      <c r="U4" s="9">
        <v>27.622110029999998</v>
      </c>
      <c r="V4" s="9">
        <v>31.115737630000002</v>
      </c>
      <c r="W4" s="9">
        <v>31.361960910000004</v>
      </c>
      <c r="X4" s="9">
        <v>31.248472110000002</v>
      </c>
      <c r="Y4" s="9">
        <v>33.340077119999997</v>
      </c>
      <c r="Z4" s="9">
        <v>31.119567919999998</v>
      </c>
    </row>
    <row r="5" spans="1:123" ht="58.5" customHeight="1" x14ac:dyDescent="0.15">
      <c r="A5" s="10" t="s">
        <v>24</v>
      </c>
      <c r="B5" s="10" t="s">
        <v>27</v>
      </c>
      <c r="C5" s="11" t="s">
        <v>25</v>
      </c>
      <c r="D5" s="8">
        <v>0.85230124000000007</v>
      </c>
      <c r="E5" s="9">
        <v>0.84314093999999995</v>
      </c>
      <c r="F5" s="9">
        <v>1.3250876999999996</v>
      </c>
      <c r="G5" s="9">
        <v>1.02899198</v>
      </c>
      <c r="H5" s="9">
        <v>0.90149904999999997</v>
      </c>
      <c r="I5" s="9">
        <v>2.37826279</v>
      </c>
      <c r="J5" s="9">
        <v>2.0801483900000002</v>
      </c>
      <c r="K5" s="9">
        <v>2.3617436200000004</v>
      </c>
      <c r="L5" s="9">
        <v>3.17933164</v>
      </c>
      <c r="M5" s="9">
        <v>3.4130478299999991</v>
      </c>
      <c r="N5" s="9">
        <v>6.3313512700000008</v>
      </c>
      <c r="O5" s="9">
        <v>4.9433431800000003</v>
      </c>
      <c r="P5" s="9">
        <v>5.2887171999999998</v>
      </c>
      <c r="Q5" s="9">
        <v>5.7021111899999992</v>
      </c>
      <c r="R5" s="9">
        <v>11.28317109</v>
      </c>
      <c r="S5" s="9">
        <v>9.6003341100000004</v>
      </c>
      <c r="T5" s="9">
        <v>9.3522017200000001</v>
      </c>
      <c r="U5" s="9">
        <v>10.360577750000001</v>
      </c>
      <c r="V5" s="9">
        <v>13.128849969999999</v>
      </c>
      <c r="W5" s="9">
        <v>12.4026885</v>
      </c>
      <c r="X5" s="9">
        <v>12.634476499999998</v>
      </c>
      <c r="Y5" s="9">
        <v>13.19295576</v>
      </c>
      <c r="Z5" s="9">
        <v>13.5396155</v>
      </c>
    </row>
    <row r="6" spans="1:123" ht="48.75" customHeight="1" x14ac:dyDescent="0.15">
      <c r="A6" s="6" t="s">
        <v>24</v>
      </c>
      <c r="B6" s="6" t="s">
        <v>30</v>
      </c>
      <c r="C6" s="7" t="s">
        <v>28</v>
      </c>
      <c r="D6" s="8">
        <v>0.91700901999999984</v>
      </c>
      <c r="E6" s="9">
        <v>1.04257588</v>
      </c>
      <c r="F6" s="9">
        <v>1.33996435</v>
      </c>
      <c r="G6" s="9">
        <v>1.9522100599999999</v>
      </c>
      <c r="H6" s="9">
        <v>2.7405643700000004</v>
      </c>
      <c r="I6" s="9">
        <v>3.4993555000000001</v>
      </c>
      <c r="J6" s="9">
        <v>3.7637417700000002</v>
      </c>
      <c r="K6" s="9">
        <v>4.1965972899999997</v>
      </c>
      <c r="L6" s="9">
        <v>5.5751624700000013</v>
      </c>
      <c r="M6" s="9">
        <v>5.1153203999999999</v>
      </c>
      <c r="N6" s="9">
        <v>4.8779298499999992</v>
      </c>
      <c r="O6" s="9">
        <v>5.2518044900000005</v>
      </c>
      <c r="P6" s="9">
        <v>5.0149999899999997</v>
      </c>
      <c r="Q6" s="9">
        <v>1.8742835200000001</v>
      </c>
      <c r="R6" s="9">
        <v>1.9571849399999999</v>
      </c>
      <c r="S6" s="9">
        <v>1.9442888199999999</v>
      </c>
      <c r="T6" s="9">
        <v>2.2776383200000003</v>
      </c>
      <c r="U6" s="9">
        <v>3.8218173100000001</v>
      </c>
      <c r="V6" s="9">
        <v>3.1056203300000003</v>
      </c>
      <c r="W6" s="9">
        <v>3.5260229399999998</v>
      </c>
      <c r="X6" s="9">
        <v>4.0204693500000008</v>
      </c>
      <c r="Y6" s="9">
        <v>3.7232516700000007</v>
      </c>
      <c r="Z6" s="9">
        <v>3.4752763999999998</v>
      </c>
    </row>
    <row r="7" spans="1:123" ht="48.75" customHeight="1" x14ac:dyDescent="0.15">
      <c r="A7" s="10" t="s">
        <v>24</v>
      </c>
      <c r="B7" s="10" t="s">
        <v>34</v>
      </c>
      <c r="C7" s="11" t="s">
        <v>28</v>
      </c>
      <c r="D7" s="19">
        <v>0.71227030999999985</v>
      </c>
      <c r="E7" s="20">
        <v>0.84552932000000003</v>
      </c>
      <c r="F7" s="20">
        <v>0.87712610000000013</v>
      </c>
      <c r="G7" s="20">
        <v>1.1790406899999997</v>
      </c>
      <c r="H7" s="20">
        <v>1.4068516499999997</v>
      </c>
      <c r="I7" s="20">
        <v>1.5448350799999999</v>
      </c>
      <c r="J7" s="20">
        <v>1.8283272700000004</v>
      </c>
      <c r="K7" s="20">
        <v>2.2262105700000001</v>
      </c>
      <c r="L7" s="20">
        <v>2.4734498700000005</v>
      </c>
      <c r="M7" s="20">
        <v>2.33402631</v>
      </c>
      <c r="N7" s="20">
        <v>2.3380149100000005</v>
      </c>
      <c r="O7" s="20">
        <v>2.69931301</v>
      </c>
      <c r="P7" s="20">
        <v>2.5740106200000001</v>
      </c>
      <c r="Q7" s="20">
        <v>2.5741293500000002</v>
      </c>
      <c r="R7" s="20">
        <v>2.4511405500000003</v>
      </c>
      <c r="S7" s="20">
        <v>2.1496233299999998</v>
      </c>
      <c r="T7" s="20">
        <v>2.1521042199999996</v>
      </c>
      <c r="U7" s="20">
        <v>2.9457141200000003</v>
      </c>
      <c r="V7" s="20">
        <v>3.6630607900000007</v>
      </c>
      <c r="W7" s="20">
        <v>4.3517161399999997</v>
      </c>
      <c r="X7" s="20">
        <v>5.3586768600000001</v>
      </c>
      <c r="Y7" s="20">
        <v>4.4722079599999995</v>
      </c>
      <c r="Z7" s="20">
        <v>4.51335424</v>
      </c>
    </row>
    <row r="8" spans="1:123" ht="58.5" customHeight="1" x14ac:dyDescent="0.15">
      <c r="A8" s="10" t="s">
        <v>24</v>
      </c>
      <c r="B8" s="10" t="s">
        <v>35</v>
      </c>
      <c r="C8" s="11" t="s">
        <v>25</v>
      </c>
      <c r="D8" s="17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12.905435559999997</v>
      </c>
      <c r="R8" s="18">
        <v>8.3411436099999996</v>
      </c>
      <c r="S8" s="18">
        <v>7.1631007200000001</v>
      </c>
      <c r="T8" s="18">
        <v>7.2373046899999993</v>
      </c>
      <c r="U8" s="18">
        <v>22.166093830000005</v>
      </c>
      <c r="V8" s="18">
        <v>16.43875504</v>
      </c>
      <c r="W8" s="18">
        <v>18.669084550000001</v>
      </c>
      <c r="X8" s="18">
        <v>41.755310059999999</v>
      </c>
      <c r="Y8" s="18">
        <v>0</v>
      </c>
      <c r="Z8" s="18">
        <v>0</v>
      </c>
    </row>
    <row r="9" spans="1:123" ht="56" x14ac:dyDescent="0.15">
      <c r="A9" s="6" t="s">
        <v>24</v>
      </c>
      <c r="B9" s="12" t="s">
        <v>31</v>
      </c>
      <c r="C9" s="22" t="s">
        <v>28</v>
      </c>
      <c r="D9">
        <f t="shared" ref="D9:T9" si="0">D7*(100-D8)/100</f>
        <v>0.71227030999999985</v>
      </c>
      <c r="E9">
        <f t="shared" si="0"/>
        <v>0.84552932000000003</v>
      </c>
      <c r="F9">
        <f t="shared" si="0"/>
        <v>0.87712610000000013</v>
      </c>
      <c r="G9">
        <f t="shared" si="0"/>
        <v>1.1790406899999997</v>
      </c>
      <c r="H9">
        <f t="shared" si="0"/>
        <v>1.4068516499999995</v>
      </c>
      <c r="I9">
        <f t="shared" si="0"/>
        <v>1.5448350799999999</v>
      </c>
      <c r="J9">
        <f t="shared" si="0"/>
        <v>1.8283272700000004</v>
      </c>
      <c r="K9">
        <f t="shared" si="0"/>
        <v>2.2262105700000001</v>
      </c>
      <c r="L9">
        <f t="shared" si="0"/>
        <v>2.4734498700000005</v>
      </c>
      <c r="M9">
        <f t="shared" si="0"/>
        <v>2.33402631</v>
      </c>
      <c r="N9">
        <f t="shared" si="0"/>
        <v>2.3380149100000005</v>
      </c>
      <c r="O9">
        <f t="shared" si="0"/>
        <v>2.69931301</v>
      </c>
      <c r="P9">
        <f t="shared" si="0"/>
        <v>2.5740106200000001</v>
      </c>
      <c r="Q9" s="16">
        <f t="shared" si="0"/>
        <v>2.2419267455047036</v>
      </c>
      <c r="R9" s="16">
        <f t="shared" si="0"/>
        <v>2.2466873966415561</v>
      </c>
      <c r="S9" s="16">
        <f t="shared" si="0"/>
        <v>1.9956436457714819</v>
      </c>
      <c r="T9" s="16">
        <f t="shared" si="0"/>
        <v>1.9963498803522517</v>
      </c>
      <c r="U9" s="16">
        <f t="shared" ref="U9:Z9" si="1">U7*(100-U8)/100</f>
        <v>2.2927643641972413</v>
      </c>
      <c r="V9" s="16">
        <f t="shared" si="1"/>
        <v>3.0608991997656121</v>
      </c>
      <c r="W9" s="16">
        <f t="shared" si="1"/>
        <v>3.5392905744474028</v>
      </c>
      <c r="X9" s="16">
        <f>X7*(100-X8)/100</f>
        <v>3.1211447219935282</v>
      </c>
      <c r="Y9" s="16">
        <f t="shared" si="1"/>
        <v>4.4722079599999995</v>
      </c>
      <c r="Z9" s="16">
        <f t="shared" si="1"/>
        <v>4.51335424</v>
      </c>
    </row>
    <row r="10" spans="1:123" s="13" customFormat="1" ht="15" thickBot="1" x14ac:dyDescent="0.2">
      <c r="A10" s="13" t="s">
        <v>32</v>
      </c>
      <c r="B10" s="13" t="s">
        <v>33</v>
      </c>
      <c r="C10" s="23" t="s">
        <v>36</v>
      </c>
      <c r="D10" s="13">
        <v>0.59475140173603602</v>
      </c>
      <c r="E10" s="13">
        <v>0.60814335907404038</v>
      </c>
      <c r="F10" s="13">
        <v>0.61759387439684477</v>
      </c>
      <c r="G10" s="13">
        <v>0.62978712107475932</v>
      </c>
      <c r="H10" s="13">
        <v>0.64672264847425709</v>
      </c>
      <c r="I10" s="13">
        <v>0.66700034322535529</v>
      </c>
      <c r="J10" s="13">
        <v>0.68756954482250099</v>
      </c>
      <c r="K10" s="13">
        <v>0.70619758106679176</v>
      </c>
      <c r="L10" s="13">
        <v>0.71980395835527633</v>
      </c>
      <c r="M10" s="13">
        <v>0.72424357035712361</v>
      </c>
      <c r="N10" s="13">
        <v>0.73304520601196954</v>
      </c>
      <c r="O10" s="13">
        <v>0.7481687311163987</v>
      </c>
      <c r="P10" s="13">
        <v>0.76210086683046629</v>
      </c>
      <c r="Q10" s="13">
        <v>0.77507091181156773</v>
      </c>
      <c r="R10" s="13">
        <v>0.78856968673203987</v>
      </c>
      <c r="S10" s="13">
        <v>0.7958879508914003</v>
      </c>
      <c r="T10" s="13">
        <v>0.80345145299806475</v>
      </c>
      <c r="U10" s="13">
        <v>0.81783968801086881</v>
      </c>
      <c r="V10" s="13">
        <v>0.83657549790448882</v>
      </c>
      <c r="W10" s="13">
        <v>0.85038288929379724</v>
      </c>
      <c r="X10" s="13">
        <v>0.86168305552690838</v>
      </c>
      <c r="Y10" s="13">
        <v>0.90102737892079743</v>
      </c>
      <c r="Z10" s="13">
        <v>0.96526595339214971</v>
      </c>
      <c r="AA10" s="14">
        <v>1</v>
      </c>
      <c r="AB10" s="14"/>
      <c r="AC10" s="14"/>
      <c r="AD10" s="14"/>
      <c r="AE10" s="14"/>
      <c r="AF10" s="14"/>
      <c r="AG10" s="14"/>
      <c r="AH10" s="14"/>
      <c r="AK10" s="13">
        <v>0.63666262797016659</v>
      </c>
      <c r="AL10" s="13">
        <v>0.64922779724659163</v>
      </c>
      <c r="AM10" s="13">
        <v>0.66665572044365107</v>
      </c>
      <c r="AN10" s="13">
        <v>0.68756087096748952</v>
      </c>
      <c r="AO10" s="13">
        <v>0.70877613184665988</v>
      </c>
      <c r="AP10" s="13">
        <v>0.72793099512356485</v>
      </c>
      <c r="AQ10" s="13">
        <v>0.74189222373496311</v>
      </c>
      <c r="AR10" s="13">
        <v>0.74664741705432369</v>
      </c>
      <c r="AS10" s="13">
        <v>0.75562056318366366</v>
      </c>
      <c r="AT10" s="13">
        <v>0.77132019605447388</v>
      </c>
      <c r="AU10" s="13">
        <v>0.78574847715899976</v>
      </c>
      <c r="AV10" s="13">
        <v>0.79950653838188046</v>
      </c>
      <c r="AW10" s="13">
        <v>0.81445644216333768</v>
      </c>
      <c r="AX10" s="13">
        <v>0.82260541794911102</v>
      </c>
      <c r="AY10" s="13">
        <v>0.83084986130999383</v>
      </c>
      <c r="AZ10" s="13">
        <v>0.84663276952329591</v>
      </c>
      <c r="BA10" s="13">
        <v>0.86698631736715892</v>
      </c>
      <c r="BB10" s="13">
        <v>0.88253944935299911</v>
      </c>
      <c r="BC10" s="13">
        <v>0.89405581316075788</v>
      </c>
      <c r="BD10" s="13">
        <v>0.93422388331788142</v>
      </c>
      <c r="BE10" s="13">
        <v>1</v>
      </c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</row>
    <row r="11" spans="1:123" ht="85" thickBot="1" x14ac:dyDescent="0.2">
      <c r="A11" s="2" t="s">
        <v>24</v>
      </c>
      <c r="B11" s="10" t="s">
        <v>29</v>
      </c>
      <c r="C11" s="24" t="s">
        <v>37</v>
      </c>
      <c r="D11">
        <f>D3/D$10</f>
        <v>11.508505688294001</v>
      </c>
      <c r="E11">
        <f t="shared" ref="E11:Z11" si="2">E3/E10</f>
        <v>13.44407190838796</v>
      </c>
      <c r="F11">
        <f t="shared" si="2"/>
        <v>13.103796986172545</v>
      </c>
      <c r="G11">
        <f t="shared" si="2"/>
        <v>18.185491059987022</v>
      </c>
      <c r="H11">
        <f t="shared" si="2"/>
        <v>20.922588178908672</v>
      </c>
      <c r="I11">
        <f t="shared" si="2"/>
        <v>21.11656211733203</v>
      </c>
      <c r="J11">
        <f t="shared" si="2"/>
        <v>23.370530619049227</v>
      </c>
      <c r="K11">
        <f t="shared" si="2"/>
        <v>19.050731708365291</v>
      </c>
      <c r="L11">
        <f t="shared" si="2"/>
        <v>23.519997540280134</v>
      </c>
      <c r="M11">
        <f t="shared" si="2"/>
        <v>22.193485434843673</v>
      </c>
      <c r="N11">
        <f t="shared" si="2"/>
        <v>17.028511676531142</v>
      </c>
      <c r="O11">
        <f t="shared" si="2"/>
        <v>20.436515125651805</v>
      </c>
      <c r="P11">
        <f t="shared" si="2"/>
        <v>17.849549596465813</v>
      </c>
      <c r="Q11">
        <f t="shared" si="2"/>
        <v>17.950279887916128</v>
      </c>
      <c r="R11">
        <f t="shared" si="2"/>
        <v>16.310361831560648</v>
      </c>
      <c r="S11">
        <f t="shared" si="2"/>
        <v>13.993156144060855</v>
      </c>
      <c r="T11">
        <f t="shared" si="2"/>
        <v>14.349924101796072</v>
      </c>
      <c r="U11">
        <f t="shared" si="2"/>
        <v>13.962734613398027</v>
      </c>
      <c r="V11">
        <f t="shared" si="2"/>
        <v>15.769428441360059</v>
      </c>
      <c r="W11">
        <f t="shared" si="2"/>
        <v>13.638921238916087</v>
      </c>
      <c r="X11">
        <f t="shared" si="2"/>
        <v>25.531882713588974</v>
      </c>
      <c r="Y11">
        <f t="shared" si="2"/>
        <v>16.374041194698108</v>
      </c>
      <c r="Z11">
        <f t="shared" si="2"/>
        <v>9.8831854334805396</v>
      </c>
    </row>
    <row r="12" spans="1:123" ht="49" thickBot="1" x14ac:dyDescent="0.2">
      <c r="A12" s="6" t="s">
        <v>24</v>
      </c>
      <c r="B12" s="6" t="s">
        <v>26</v>
      </c>
      <c r="C12" s="24" t="s">
        <v>37</v>
      </c>
      <c r="D12">
        <f>D4/D$10</f>
        <v>20.045135673830988</v>
      </c>
      <c r="E12">
        <f t="shared" ref="E12:Z12" si="3">E4/E$10</f>
        <v>20.353437467189419</v>
      </c>
      <c r="F12">
        <f t="shared" si="3"/>
        <v>23.707234652058588</v>
      </c>
      <c r="G12">
        <f t="shared" si="3"/>
        <v>30.653721287686274</v>
      </c>
      <c r="H12">
        <f t="shared" si="3"/>
        <v>35.730257065397637</v>
      </c>
      <c r="I12">
        <f t="shared" si="3"/>
        <v>21.331570567412463</v>
      </c>
      <c r="J12">
        <f t="shared" si="3"/>
        <v>20.844825644073484</v>
      </c>
      <c r="K12">
        <f t="shared" si="3"/>
        <v>25.453943785598849</v>
      </c>
      <c r="L12">
        <f t="shared" si="3"/>
        <v>28.368929613361743</v>
      </c>
      <c r="M12">
        <f t="shared" si="3"/>
        <v>31.664592270652577</v>
      </c>
      <c r="N12">
        <f t="shared" si="3"/>
        <v>34.123863078086288</v>
      </c>
      <c r="O12">
        <f t="shared" si="3"/>
        <v>39.333810029841509</v>
      </c>
      <c r="P12">
        <f t="shared" si="3"/>
        <v>39.204393355776709</v>
      </c>
      <c r="Q12">
        <f t="shared" si="3"/>
        <v>43.129209302757239</v>
      </c>
      <c r="R12">
        <f t="shared" si="3"/>
        <v>39.227577816482096</v>
      </c>
      <c r="S12">
        <f t="shared" si="3"/>
        <v>34.060992228413589</v>
      </c>
      <c r="T12">
        <f t="shared" si="3"/>
        <v>34.308553512649368</v>
      </c>
      <c r="U12">
        <f t="shared" si="3"/>
        <v>33.774479809339979</v>
      </c>
      <c r="V12">
        <f t="shared" si="3"/>
        <v>37.194177582227567</v>
      </c>
      <c r="W12">
        <f t="shared" si="3"/>
        <v>36.879811794008027</v>
      </c>
      <c r="X12">
        <f t="shared" si="3"/>
        <v>36.264461636525915</v>
      </c>
      <c r="Y12">
        <f t="shared" si="3"/>
        <v>37.002290829311939</v>
      </c>
      <c r="Z12">
        <f t="shared" si="3"/>
        <v>32.239371761367138</v>
      </c>
    </row>
    <row r="13" spans="1:123" ht="49" thickBot="1" x14ac:dyDescent="0.2">
      <c r="A13" s="10" t="s">
        <v>24</v>
      </c>
      <c r="B13" s="10" t="s">
        <v>27</v>
      </c>
      <c r="C13" s="24" t="s">
        <v>37</v>
      </c>
      <c r="D13">
        <f>D5/D$10</f>
        <v>1.433037799511182</v>
      </c>
      <c r="E13">
        <f t="shared" ref="E13:Z13" si="4">E5/E$10</f>
        <v>1.3864180664305323</v>
      </c>
      <c r="F13">
        <f t="shared" si="4"/>
        <v>2.1455648362673743</v>
      </c>
      <c r="G13">
        <f t="shared" si="4"/>
        <v>1.6338726937508345</v>
      </c>
      <c r="H13">
        <f t="shared" si="4"/>
        <v>1.3939500218939438</v>
      </c>
      <c r="I13">
        <f t="shared" si="4"/>
        <v>3.5656095445163376</v>
      </c>
      <c r="J13">
        <f t="shared" si="4"/>
        <v>3.0253643513791748</v>
      </c>
      <c r="K13">
        <f t="shared" si="4"/>
        <v>3.3443099825297025</v>
      </c>
      <c r="L13">
        <f t="shared" si="4"/>
        <v>4.4169410338679542</v>
      </c>
      <c r="M13">
        <f t="shared" si="4"/>
        <v>4.7125690440262096</v>
      </c>
      <c r="N13">
        <f t="shared" si="4"/>
        <v>8.637054329084064</v>
      </c>
      <c r="O13">
        <f t="shared" si="4"/>
        <v>6.6072571258406736</v>
      </c>
      <c r="P13">
        <f t="shared" si="4"/>
        <v>6.93965514301994</v>
      </c>
      <c r="Q13">
        <f t="shared" si="4"/>
        <v>7.3568896769361336</v>
      </c>
      <c r="R13">
        <f t="shared" si="4"/>
        <v>14.308400741042028</v>
      </c>
      <c r="S13">
        <f t="shared" si="4"/>
        <v>12.062419212713996</v>
      </c>
      <c r="T13">
        <f t="shared" si="4"/>
        <v>11.640033364931293</v>
      </c>
      <c r="U13">
        <f t="shared" si="4"/>
        <v>12.668225694938776</v>
      </c>
      <c r="V13">
        <f t="shared" si="4"/>
        <v>15.693562628700022</v>
      </c>
      <c r="W13">
        <f t="shared" si="4"/>
        <v>14.5848283827769</v>
      </c>
      <c r="X13" s="15">
        <f t="shared" si="4"/>
        <v>14.662556515369998</v>
      </c>
      <c r="Y13">
        <f t="shared" si="4"/>
        <v>14.642125276816582</v>
      </c>
      <c r="Z13">
        <f t="shared" si="4"/>
        <v>14.026823853487128</v>
      </c>
    </row>
    <row r="14" spans="1:123" ht="25" thickBot="1" x14ac:dyDescent="0.2">
      <c r="A14" s="6" t="s">
        <v>24</v>
      </c>
      <c r="B14" s="6" t="s">
        <v>30</v>
      </c>
      <c r="C14" s="24" t="s">
        <v>37</v>
      </c>
      <c r="D14">
        <f>D6/D$10</f>
        <v>1.5418358280843345</v>
      </c>
      <c r="E14">
        <f t="shared" ref="E14:Z14" si="5">E6/E$10</f>
        <v>1.7143587353932912</v>
      </c>
      <c r="F14">
        <f t="shared" si="5"/>
        <v>2.1696529152084572</v>
      </c>
      <c r="G14">
        <f t="shared" si="5"/>
        <v>3.0997935566997112</v>
      </c>
      <c r="H14">
        <f t="shared" si="5"/>
        <v>4.2376192892973794</v>
      </c>
      <c r="I14">
        <f t="shared" si="5"/>
        <v>5.2464073452773237</v>
      </c>
      <c r="J14">
        <f t="shared" si="5"/>
        <v>5.4739797571627848</v>
      </c>
      <c r="K14">
        <f t="shared" si="5"/>
        <v>5.9425257215701057</v>
      </c>
      <c r="L14" s="16">
        <f t="shared" si="5"/>
        <v>7.7453901236373133</v>
      </c>
      <c r="M14">
        <f t="shared" si="5"/>
        <v>7.0629835173788864</v>
      </c>
      <c r="N14">
        <f t="shared" si="5"/>
        <v>6.6543370176823036</v>
      </c>
      <c r="O14">
        <f t="shared" si="5"/>
        <v>7.0195455537995937</v>
      </c>
      <c r="P14">
        <f t="shared" si="5"/>
        <v>6.580493748625555</v>
      </c>
      <c r="Q14">
        <f t="shared" si="5"/>
        <v>2.4182090844039683</v>
      </c>
      <c r="R14">
        <f t="shared" si="5"/>
        <v>2.4819429061632974</v>
      </c>
      <c r="S14">
        <f t="shared" si="5"/>
        <v>2.4429177723100119</v>
      </c>
      <c r="T14">
        <f t="shared" si="5"/>
        <v>2.8348176003678054</v>
      </c>
      <c r="U14">
        <f t="shared" si="5"/>
        <v>4.6730641298361757</v>
      </c>
      <c r="V14">
        <f t="shared" si="5"/>
        <v>3.7123013257968576</v>
      </c>
      <c r="W14">
        <f t="shared" si="5"/>
        <v>4.1463945058069021</v>
      </c>
      <c r="X14">
        <f t="shared" si="5"/>
        <v>4.6658331322780091</v>
      </c>
      <c r="Y14">
        <f t="shared" si="5"/>
        <v>4.1322292275507913</v>
      </c>
      <c r="Z14">
        <f t="shared" si="5"/>
        <v>3.6003304454975749</v>
      </c>
    </row>
    <row r="15" spans="1:123" ht="56" x14ac:dyDescent="0.15">
      <c r="A15" s="6" t="s">
        <v>24</v>
      </c>
      <c r="B15" s="12" t="s">
        <v>31</v>
      </c>
      <c r="C15" s="24" t="s">
        <v>37</v>
      </c>
      <c r="D15">
        <f t="shared" ref="D15:Z15" si="6">D9/D$10</f>
        <v>1.1975933270958836</v>
      </c>
      <c r="E15">
        <f t="shared" si="6"/>
        <v>1.3903453969922548</v>
      </c>
      <c r="F15">
        <f t="shared" si="6"/>
        <v>1.4202312172487461</v>
      </c>
      <c r="G15">
        <f t="shared" si="6"/>
        <v>1.8721257557441235</v>
      </c>
      <c r="H15">
        <f t="shared" si="6"/>
        <v>2.1753554685598728</v>
      </c>
      <c r="I15">
        <f t="shared" si="6"/>
        <v>2.3160933808965911</v>
      </c>
      <c r="J15">
        <f t="shared" si="6"/>
        <v>2.6591161341679128</v>
      </c>
      <c r="K15">
        <f t="shared" si="6"/>
        <v>3.1523905344408796</v>
      </c>
      <c r="L15">
        <f t="shared" si="6"/>
        <v>3.4362826729263007</v>
      </c>
      <c r="M15">
        <f t="shared" si="6"/>
        <v>3.2227090519410404</v>
      </c>
      <c r="N15">
        <f t="shared" si="6"/>
        <v>3.1894552898308213</v>
      </c>
      <c r="O15">
        <f t="shared" si="6"/>
        <v>3.6078933771692818</v>
      </c>
      <c r="P15">
        <f t="shared" si="6"/>
        <v>3.3775196066961088</v>
      </c>
      <c r="Q15">
        <f t="shared" si="6"/>
        <v>2.8925440386669448</v>
      </c>
      <c r="R15">
        <f t="shared" si="6"/>
        <v>2.8490663976093114</v>
      </c>
      <c r="S15">
        <f t="shared" si="6"/>
        <v>2.5074429679910928</v>
      </c>
      <c r="T15">
        <f t="shared" si="6"/>
        <v>2.4847174933879423</v>
      </c>
      <c r="U15">
        <f t="shared" si="6"/>
        <v>2.8034398401154275</v>
      </c>
      <c r="V15">
        <f t="shared" si="6"/>
        <v>3.6588439506449335</v>
      </c>
      <c r="W15">
        <f t="shared" si="6"/>
        <v>4.1619964594849925</v>
      </c>
      <c r="X15">
        <f t="shared" si="6"/>
        <v>3.622149352913743</v>
      </c>
      <c r="Y15">
        <f t="shared" si="6"/>
        <v>4.9634540133026501</v>
      </c>
      <c r="Z15">
        <f t="shared" si="6"/>
        <v>4.6757623887376472</v>
      </c>
    </row>
    <row r="16" spans="1:123" ht="85" thickBot="1" x14ac:dyDescent="0.2">
      <c r="A16" s="10" t="s">
        <v>24</v>
      </c>
      <c r="B16" s="10" t="s">
        <v>38</v>
      </c>
      <c r="C16" s="11" t="s">
        <v>39</v>
      </c>
      <c r="D16" s="4">
        <v>7.5569702100000002</v>
      </c>
      <c r="E16" s="5">
        <v>9.0214523700000004</v>
      </c>
      <c r="F16" s="5">
        <v>8.969950840000001</v>
      </c>
      <c r="G16" s="5">
        <v>12.632028759999999</v>
      </c>
      <c r="H16" s="5">
        <v>14.937963290000003</v>
      </c>
      <c r="I16" s="5">
        <v>15.629589270000002</v>
      </c>
      <c r="J16" s="5">
        <v>17.897192369999999</v>
      </c>
      <c r="K16" s="5">
        <v>15.679791209999999</v>
      </c>
      <c r="L16" s="5">
        <v>19.4032372</v>
      </c>
      <c r="M16" s="5">
        <v>18.407515440000005</v>
      </c>
      <c r="N16" s="5">
        <v>14.82068376</v>
      </c>
      <c r="O16" s="5">
        <v>17.989274600000002</v>
      </c>
      <c r="P16" s="5">
        <v>16.177167849999996</v>
      </c>
      <c r="Q16" s="5">
        <v>16.154666560000003</v>
      </c>
      <c r="R16" s="5">
        <v>15.108544319999996</v>
      </c>
      <c r="S16" s="5">
        <v>13.132628010000001</v>
      </c>
      <c r="T16" s="5">
        <v>13.525817250000003</v>
      </c>
      <c r="U16" s="5">
        <v>13.712042890000001</v>
      </c>
      <c r="V16" s="5">
        <v>16.253216640000002</v>
      </c>
      <c r="W16" s="5">
        <v>15.137595859999996</v>
      </c>
      <c r="X16" s="5">
        <v>25.121535430000002</v>
      </c>
      <c r="Y16" s="5">
        <v>19.225667389999998</v>
      </c>
      <c r="Z16" s="5">
        <v>14.053256659999999</v>
      </c>
    </row>
    <row r="17" spans="1:26" ht="84" x14ac:dyDescent="0.15">
      <c r="A17" s="10" t="s">
        <v>24</v>
      </c>
      <c r="B17" s="10" t="s">
        <v>38</v>
      </c>
      <c r="C17" s="24" t="s">
        <v>37</v>
      </c>
      <c r="D17" s="5">
        <f>D16/D10</f>
        <v>12.706099032203632</v>
      </c>
      <c r="E17" s="5">
        <f t="shared" ref="E17:Z17" si="7">E16/E10</f>
        <v>14.834417305380217</v>
      </c>
      <c r="F17" s="5">
        <f t="shared" si="7"/>
        <v>14.524028187229423</v>
      </c>
      <c r="G17" s="5">
        <f t="shared" si="7"/>
        <v>20.057616831609526</v>
      </c>
      <c r="H17" s="5">
        <f t="shared" si="7"/>
        <v>23.097943647468551</v>
      </c>
      <c r="I17" s="5">
        <f t="shared" si="7"/>
        <v>23.432655513221121</v>
      </c>
      <c r="J17" s="5">
        <f t="shared" si="7"/>
        <v>26.02964675321714</v>
      </c>
      <c r="K17" s="5">
        <f t="shared" si="7"/>
        <v>22.203122228645828</v>
      </c>
      <c r="L17" s="5">
        <f t="shared" si="7"/>
        <v>26.95628021320643</v>
      </c>
      <c r="M17" s="5">
        <f t="shared" si="7"/>
        <v>25.416194486784718</v>
      </c>
      <c r="N17" s="5">
        <f t="shared" si="7"/>
        <v>20.217966966361963</v>
      </c>
      <c r="O17" s="5">
        <f t="shared" si="7"/>
        <v>24.044408502821089</v>
      </c>
      <c r="P17" s="5">
        <f t="shared" si="7"/>
        <v>21.227069216283546</v>
      </c>
      <c r="Q17" s="5">
        <f t="shared" si="7"/>
        <v>20.842823945284973</v>
      </c>
      <c r="R17" s="5">
        <f t="shared" si="7"/>
        <v>19.159428233428862</v>
      </c>
      <c r="S17" s="5">
        <f t="shared" si="7"/>
        <v>16.500599104800319</v>
      </c>
      <c r="T17" s="5">
        <f t="shared" si="7"/>
        <v>16.834641594745591</v>
      </c>
      <c r="U17" s="5">
        <f t="shared" si="7"/>
        <v>16.766174460608681</v>
      </c>
      <c r="V17" s="5">
        <f t="shared" si="7"/>
        <v>19.428272380331677</v>
      </c>
      <c r="W17" s="5">
        <f t="shared" si="7"/>
        <v>17.800917740208828</v>
      </c>
      <c r="X17" s="5">
        <f t="shared" si="7"/>
        <v>29.154032064189192</v>
      </c>
      <c r="Y17" s="5">
        <f t="shared" si="7"/>
        <v>21.3374952190992</v>
      </c>
      <c r="Z17" s="5">
        <f t="shared" si="7"/>
        <v>14.558947832578024</v>
      </c>
    </row>
    <row r="18" spans="1:26" ht="14.5" customHeight="1" x14ac:dyDescent="0.15">
      <c r="A18" s="21" t="s">
        <v>40</v>
      </c>
    </row>
  </sheetData>
  <mergeCells count="2">
    <mergeCell ref="B1:C2"/>
    <mergeCell ref="A1:A2"/>
  </mergeCells>
  <pageMargins left="1.18" right="0.79" top="0.79" bottom="4.72" header="0.39" footer="0.39"/>
  <pageSetup paperSize="9" fitToWidth="0" fitToHeight="0" orientation="portrait"/>
  <headerFooter>
    <oddFooter>&amp;L&amp;K000000&amp;"Arial"&amp;10 Health expenditure series. Geneva: World Health Organization (latest updates and more information on countries are available at: http://apps.who.int/nha/database/DataExplorerRegime.aspx). All the indicators refer to expenditures by f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Frederik Federspiel</cp:lastModifiedBy>
  <dcterms:created xsi:type="dcterms:W3CDTF">2023-08-22T04:15:20Z</dcterms:created>
  <dcterms:modified xsi:type="dcterms:W3CDTF">2026-05-21T10:28:02Z</dcterms:modified>
</cp:coreProperties>
</file>