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atasets\data-3698-newsubmission-2026-05\AIP\Under-review\XLSX\"/>
    </mc:Choice>
  </mc:AlternateContent>
  <xr:revisionPtr revIDLastSave="0" documentId="13_ncr:1_{80095F4B-D6C9-4129-AAC3-16A5E42FD6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3 data CRS loans all se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267" i="1" l="1"/>
  <c r="AG268" i="1"/>
  <c r="AG269" i="1"/>
  <c r="AG270" i="1"/>
  <c r="AG271" i="1"/>
  <c r="AG272" i="1"/>
  <c r="AG273" i="1"/>
  <c r="AG274" i="1"/>
  <c r="AG275" i="1"/>
  <c r="AG276" i="1"/>
  <c r="AG277" i="1"/>
  <c r="AG278" i="1"/>
  <c r="AG279" i="1"/>
  <c r="AG280" i="1"/>
  <c r="AG281" i="1"/>
  <c r="AG282" i="1"/>
  <c r="AG283" i="1"/>
  <c r="AG284" i="1"/>
  <c r="AG285" i="1"/>
  <c r="AG286" i="1"/>
  <c r="AG287" i="1"/>
  <c r="AG266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44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22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00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178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56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34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12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90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68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46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24" i="1"/>
  <c r="AG23" i="1"/>
  <c r="AG4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3" i="1"/>
  <c r="AG2" i="1"/>
  <c r="AF23" i="1"/>
  <c r="AE23" i="1"/>
  <c r="AC288" i="1"/>
  <c r="AE287" i="1"/>
  <c r="AE265" i="1"/>
  <c r="AB87" i="1"/>
  <c r="AB163" i="1"/>
  <c r="AB201" i="1"/>
  <c r="AE221" i="1" s="1"/>
  <c r="AB256" i="1"/>
  <c r="AB284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5" i="1"/>
  <c r="AB286" i="1"/>
  <c r="AB287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7" i="1"/>
  <c r="AB258" i="1"/>
  <c r="AB259" i="1"/>
  <c r="AB260" i="1"/>
  <c r="AB261" i="1"/>
  <c r="AB262" i="1"/>
  <c r="AB263" i="1"/>
  <c r="AB264" i="1"/>
  <c r="AB265" i="1"/>
  <c r="AB222" i="1"/>
  <c r="AE243" i="1" s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00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178" i="1"/>
  <c r="AE199" i="1" s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56" i="1"/>
  <c r="AB157" i="1"/>
  <c r="AB158" i="1"/>
  <c r="AB159" i="1"/>
  <c r="AB160" i="1"/>
  <c r="AB161" i="1"/>
  <c r="AE177" i="1" s="1"/>
  <c r="AB162" i="1"/>
  <c r="AB164" i="1"/>
  <c r="AB134" i="1"/>
  <c r="AB135" i="1"/>
  <c r="AB136" i="1"/>
  <c r="AB137" i="1"/>
  <c r="AB138" i="1"/>
  <c r="AB139" i="1"/>
  <c r="AB140" i="1"/>
  <c r="AE155" i="1" s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12" i="1"/>
  <c r="AE133" i="1" s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90" i="1"/>
  <c r="AE111" i="1" s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68" i="1"/>
  <c r="AB69" i="1"/>
  <c r="AE89" i="1" s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8" i="1"/>
  <c r="AB89" i="1"/>
  <c r="AB46" i="1"/>
  <c r="AB47" i="1"/>
  <c r="AE67" i="1" s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45" i="1"/>
  <c r="AB24" i="1"/>
  <c r="AE45" i="1" s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3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" i="1"/>
  <c r="AC22" i="1"/>
  <c r="AC286" i="1"/>
  <c r="AC264" i="1"/>
  <c r="AC242" i="1"/>
  <c r="AC220" i="1"/>
  <c r="AC198" i="1"/>
  <c r="AC176" i="1"/>
  <c r="AC154" i="1"/>
  <c r="AC132" i="1"/>
  <c r="AC110" i="1"/>
  <c r="AC88" i="1"/>
  <c r="AC66" i="1"/>
  <c r="AC44" i="1"/>
  <c r="AE288" i="1" l="1"/>
  <c r="AD154" i="1"/>
  <c r="AF177" i="1" l="1"/>
  <c r="AF45" i="1"/>
  <c r="AF199" i="1"/>
  <c r="AF221" i="1"/>
  <c r="AF67" i="1"/>
  <c r="AF243" i="1"/>
  <c r="AF89" i="1"/>
  <c r="AF265" i="1"/>
  <c r="AF155" i="1"/>
  <c r="AF111" i="1"/>
  <c r="AF287" i="1"/>
  <c r="AF133" i="1"/>
  <c r="AD44" i="1"/>
  <c r="AD264" i="1"/>
  <c r="AD220" i="1"/>
  <c r="AD286" i="1"/>
  <c r="AD66" i="1"/>
  <c r="AD132" i="1"/>
  <c r="AD88" i="1"/>
  <c r="AD242" i="1"/>
  <c r="AD110" i="1"/>
  <c r="AD198" i="1"/>
  <c r="AD22" i="1"/>
  <c r="AD176" i="1"/>
  <c r="AD288" i="1" l="1"/>
</calcChain>
</file>

<file path=xl/sharedStrings.xml><?xml version="1.0" encoding="utf-8"?>
<sst xmlns="http://schemas.openxmlformats.org/spreadsheetml/2006/main" count="2870" uniqueCount="57">
  <si>
    <t>DONOR</t>
  </si>
  <si>
    <t>Donor</t>
  </si>
  <si>
    <t>RECIPIENT</t>
  </si>
  <si>
    <t>Recipient</t>
  </si>
  <si>
    <t>SECTOR</t>
  </si>
  <si>
    <t>Sector</t>
  </si>
  <si>
    <t>FLOW</t>
  </si>
  <si>
    <t>Flow</t>
  </si>
  <si>
    <t>CHANNEL</t>
  </si>
  <si>
    <t>Channel</t>
  </si>
  <si>
    <t>AMOUNTTYPE</t>
  </si>
  <si>
    <t>Amount type</t>
  </si>
  <si>
    <t>FLOWTYPE</t>
  </si>
  <si>
    <t>Flow type</t>
  </si>
  <si>
    <t>AIDTYPE</t>
  </si>
  <si>
    <t>Type of aid</t>
  </si>
  <si>
    <t>YEAR</t>
  </si>
  <si>
    <t>Year</t>
  </si>
  <si>
    <t>Unit Code</t>
  </si>
  <si>
    <t>Unit</t>
  </si>
  <si>
    <t>PowerCode Code</t>
  </si>
  <si>
    <t>PowerCode</t>
  </si>
  <si>
    <t>Reference Period Code</t>
  </si>
  <si>
    <t>Reference Period</t>
  </si>
  <si>
    <t>Official Donors, Total</t>
  </si>
  <si>
    <t>Senegal</t>
  </si>
  <si>
    <t>I.1. Education, Total</t>
  </si>
  <si>
    <t>ODA Loans</t>
  </si>
  <si>
    <t>All Channels</t>
  </si>
  <si>
    <t>D</t>
  </si>
  <si>
    <t>Constant Prices</t>
  </si>
  <si>
    <t>Gross Disbursements</t>
  </si>
  <si>
    <t>All Types, Total</t>
  </si>
  <si>
    <t>USD</t>
  </si>
  <si>
    <t>US Dollar</t>
  </si>
  <si>
    <t>Millions</t>
  </si>
  <si>
    <t>I.2. Health, Total</t>
  </si>
  <si>
    <t>I.3. Population Policies/Programmes &amp; Reproductive Health, Total</t>
  </si>
  <si>
    <t>I.4. Water Supply &amp; Sanitation, Total</t>
  </si>
  <si>
    <t>I.5. Government &amp; Civil Society, Total</t>
  </si>
  <si>
    <t>I.6. Other Social Infrastructure &amp; Services, Total</t>
  </si>
  <si>
    <t>II. Economic Infrastructure &amp; Services, Total</t>
  </si>
  <si>
    <t>III. Production Sectors, Total</t>
  </si>
  <si>
    <t>IV. Multi-Sector / Cross-Cutting, Total</t>
  </si>
  <si>
    <t>Sectors not specified</t>
  </si>
  <si>
    <t>VI.1. General Budget Support, Total</t>
  </si>
  <si>
    <t>VI.3. Other Commodity Assistance, Total</t>
  </si>
  <si>
    <t>VIII. Humanitarian Aid, Total</t>
  </si>
  <si>
    <t>SUM</t>
  </si>
  <si>
    <t>% of all-time total</t>
  </si>
  <si>
    <t>CURRENT$, 2025 numbers</t>
  </si>
  <si>
    <t>US$ GDP deflation index (2023 base year)</t>
  </si>
  <si>
    <t>Total 2024 numbers</t>
  </si>
  <si>
    <t>Total 2025 numbers</t>
  </si>
  <si>
    <t>CONSTANT 2023$, 2025 numbers</t>
  </si>
  <si>
    <t>CONSTANT 2022 $ PPP, 2024 numbers from OECD</t>
  </si>
  <si>
    <t>% of annual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</si>
</sst>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28"/>
      <color rgb="FFFF0000"/>
      <name val="Aptos Narrow"/>
      <scheme val="minor"/>
    </font>
    <font>
      <b/>
      <sz val="12"/>
      <color theme="1"/>
      <name val="Aptos Narrow"/>
      <scheme val="minor"/>
    </font>
    <font>
      <b/>
      <sz val="12"/>
      <color theme="5"/>
      <name val="Aptos Narrow"/>
      <scheme val="minor"/>
    </font>
    <font>
      <sz val="12"/>
      <color theme="5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/>
    <xf numFmtId="0" fontId="20" fillId="0" borderId="0" xfId="0" applyFont="1"/>
    <xf numFmtId="0" fontId="21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 sz="1200"/>
              <a:t>Development loans by sector,</a:t>
            </a:r>
            <a:r>
              <a:rPr lang="en-GB" sz="1200" baseline="0"/>
              <a:t> Senegal, 2002-2023</a:t>
            </a:r>
            <a:endParaRPr lang="en-GB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GB"/>
        </a:p>
      </c:txPr>
    </c:title>
    <c:autoTitleDeleted val="0"/>
    <c:plotArea>
      <c:layout/>
      <c:barChart>
        <c:barDir val="col"/>
        <c:grouping val="stacked"/>
        <c:varyColors val="0"/>
        <c:ser>
          <c:idx val="6"/>
          <c:order val="0"/>
          <c:tx>
            <c:v>Economic</c:v>
          </c:tx>
          <c:spPr>
            <a:solidFill>
              <a:schemeClr val="accent1">
                <a:lumMod val="6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'Figure 3 data CRS loans all sec'!$R$222:$R$243</c:f>
              <c:numCache>
                <c:formatCode>General</c:formatCode>
                <c:ptCount val="22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</c:numCache>
            </c:numRef>
          </c:cat>
          <c:val>
            <c:numRef>
              <c:f>'Figure 3 data CRS loans all sec'!$AB$134:$AB$155</c:f>
              <c:numCache>
                <c:formatCode>General</c:formatCode>
                <c:ptCount val="22"/>
                <c:pt idx="0">
                  <c:v>37.586313534392453</c:v>
                </c:pt>
                <c:pt idx="1">
                  <c:v>62.968593153070394</c:v>
                </c:pt>
                <c:pt idx="2">
                  <c:v>109.76712067758321</c:v>
                </c:pt>
                <c:pt idx="3">
                  <c:v>86.241864167324636</c:v>
                </c:pt>
                <c:pt idx="4">
                  <c:v>68.316878421551053</c:v>
                </c:pt>
                <c:pt idx="5">
                  <c:v>41.075636305891692</c:v>
                </c:pt>
                <c:pt idx="6">
                  <c:v>152.26940714585831</c:v>
                </c:pt>
                <c:pt idx="7">
                  <c:v>58.990049409666497</c:v>
                </c:pt>
                <c:pt idx="8">
                  <c:v>91.053606861607562</c:v>
                </c:pt>
                <c:pt idx="9">
                  <c:v>172.48730484557328</c:v>
                </c:pt>
                <c:pt idx="10">
                  <c:v>151.33111904156345</c:v>
                </c:pt>
                <c:pt idx="11">
                  <c:v>115.66456776253646</c:v>
                </c:pt>
                <c:pt idx="12">
                  <c:v>267.65610896696967</c:v>
                </c:pt>
                <c:pt idx="13">
                  <c:v>121.62023673255473</c:v>
                </c:pt>
                <c:pt idx="14">
                  <c:v>132.30369501896467</c:v>
                </c:pt>
                <c:pt idx="15">
                  <c:v>230.75817151770696</c:v>
                </c:pt>
                <c:pt idx="16">
                  <c:v>156.10176406924779</c:v>
                </c:pt>
                <c:pt idx="17">
                  <c:v>687.36680071893295</c:v>
                </c:pt>
                <c:pt idx="18">
                  <c:v>284.72511026687874</c:v>
                </c:pt>
                <c:pt idx="19">
                  <c:v>324.24919468033318</c:v>
                </c:pt>
                <c:pt idx="20">
                  <c:v>280.59944624397519</c:v>
                </c:pt>
                <c:pt idx="21">
                  <c:v>248.74514400000001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39-E845-A214-049A33D843AE}"/>
            </c:ext>
          </c:extLst>
        </c:ser>
        <c:ser>
          <c:idx val="7"/>
          <c:order val="1"/>
          <c:tx>
            <c:v>Production</c:v>
          </c:tx>
          <c:spPr>
            <a:solidFill>
              <a:schemeClr val="accent2">
                <a:lumMod val="6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'Figure 3 data CRS loans all sec'!$R$222:$R$243</c:f>
              <c:numCache>
                <c:formatCode>General</c:formatCode>
                <c:ptCount val="22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</c:numCache>
            </c:numRef>
          </c:cat>
          <c:val>
            <c:numRef>
              <c:f>'Figure 3 data CRS loans all sec'!$AB$156:$AB$177</c:f>
              <c:numCache>
                <c:formatCode>General</c:formatCode>
                <c:ptCount val="22"/>
                <c:pt idx="0">
                  <c:v>21.178093796305344</c:v>
                </c:pt>
                <c:pt idx="1">
                  <c:v>44.203404719505819</c:v>
                </c:pt>
                <c:pt idx="2">
                  <c:v>43.584346499227308</c:v>
                </c:pt>
                <c:pt idx="3">
                  <c:v>25.127063531866106</c:v>
                </c:pt>
                <c:pt idx="4">
                  <c:v>22.35151355339244</c:v>
                </c:pt>
                <c:pt idx="5">
                  <c:v>29.87629604752853</c:v>
                </c:pt>
                <c:pt idx="6">
                  <c:v>58.997116516327523</c:v>
                </c:pt>
                <c:pt idx="7">
                  <c:v>44.536181362431812</c:v>
                </c:pt>
                <c:pt idx="8">
                  <c:v>60.946875627299981</c:v>
                </c:pt>
                <c:pt idx="9">
                  <c:v>51.039566894247898</c:v>
                </c:pt>
                <c:pt idx="10">
                  <c:v>27.306063942096657</c:v>
                </c:pt>
                <c:pt idx="11">
                  <c:v>54.070168756621541</c:v>
                </c:pt>
                <c:pt idx="12">
                  <c:v>61.163800500474295</c:v>
                </c:pt>
                <c:pt idx="13">
                  <c:v>74.479210212454163</c:v>
                </c:pt>
                <c:pt idx="14">
                  <c:v>65.784217332328737</c:v>
                </c:pt>
                <c:pt idx="15">
                  <c:v>116.74422677165445</c:v>
                </c:pt>
                <c:pt idx="16">
                  <c:v>75.425993419668657</c:v>
                </c:pt>
                <c:pt idx="17">
                  <c:v>105.44014599642536</c:v>
                </c:pt>
                <c:pt idx="18">
                  <c:v>147.88808156622801</c:v>
                </c:pt>
                <c:pt idx="19">
                  <c:v>68.327887076794084</c:v>
                </c:pt>
                <c:pt idx="20">
                  <c:v>72.554961411290549</c:v>
                </c:pt>
                <c:pt idx="21">
                  <c:v>34.302197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39-E845-A214-049A33D843AE}"/>
            </c:ext>
          </c:extLst>
        </c:ser>
        <c:ser>
          <c:idx val="3"/>
          <c:order val="2"/>
          <c:tx>
            <c:v>Water supply &amp; sanitation</c:v>
          </c:tx>
          <c:spPr>
            <a:solidFill>
              <a:schemeClr val="accent4"/>
            </a:solidFill>
            <a:ln w="25400">
              <a:noFill/>
            </a:ln>
            <a:effectLst/>
          </c:spPr>
          <c:invertIfNegative val="0"/>
          <c:cat>
            <c:numRef>
              <c:f>'Figure 3 data CRS loans all sec'!$R$222:$R$243</c:f>
              <c:numCache>
                <c:formatCode>General</c:formatCode>
                <c:ptCount val="22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</c:numCache>
            </c:numRef>
          </c:cat>
          <c:val>
            <c:numRef>
              <c:f>'Figure 3 data CRS loans all sec'!$AB$68:$AB$89</c:f>
              <c:numCache>
                <c:formatCode>General</c:formatCode>
                <c:ptCount val="22"/>
                <c:pt idx="0">
                  <c:v>39.096809409875455</c:v>
                </c:pt>
                <c:pt idx="1">
                  <c:v>50.488507840136528</c:v>
                </c:pt>
                <c:pt idx="2">
                  <c:v>99.958368788399127</c:v>
                </c:pt>
                <c:pt idx="3">
                  <c:v>61.071520297909665</c:v>
                </c:pt>
                <c:pt idx="4">
                  <c:v>29.723701629739761</c:v>
                </c:pt>
                <c:pt idx="5">
                  <c:v>76.281321890997859</c:v>
                </c:pt>
                <c:pt idx="6">
                  <c:v>69.025731830550441</c:v>
                </c:pt>
                <c:pt idx="7">
                  <c:v>27.685441501555722</c:v>
                </c:pt>
                <c:pt idx="8">
                  <c:v>20.420971145066829</c:v>
                </c:pt>
                <c:pt idx="9">
                  <c:v>57.350906574207563</c:v>
                </c:pt>
                <c:pt idx="10">
                  <c:v>43.92084493908083</c:v>
                </c:pt>
                <c:pt idx="11">
                  <c:v>51.572194738380098</c:v>
                </c:pt>
                <c:pt idx="12">
                  <c:v>40.389032872909112</c:v>
                </c:pt>
                <c:pt idx="13">
                  <c:v>21.619033157530261</c:v>
                </c:pt>
                <c:pt idx="14">
                  <c:v>32.519649945872878</c:v>
                </c:pt>
                <c:pt idx="15">
                  <c:v>31.281502200294305</c:v>
                </c:pt>
                <c:pt idx="16">
                  <c:v>199.38495619082008</c:v>
                </c:pt>
                <c:pt idx="17">
                  <c:v>120.45936164716196</c:v>
                </c:pt>
                <c:pt idx="18">
                  <c:v>102.97920381611704</c:v>
                </c:pt>
                <c:pt idx="19">
                  <c:v>33.459971034520713</c:v>
                </c:pt>
                <c:pt idx="20">
                  <c:v>67.448437159940028</c:v>
                </c:pt>
                <c:pt idx="21">
                  <c:v>71.164715999999999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3A-AD46-8FDF-B89408A1CD6E}"/>
            </c:ext>
          </c:extLst>
        </c:ser>
        <c:ser>
          <c:idx val="10"/>
          <c:order val="3"/>
          <c:tx>
            <c:v>General budget support</c:v>
          </c:tx>
          <c:spPr>
            <a:solidFill>
              <a:schemeClr val="accent5">
                <a:lumMod val="6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'Figure 3 data CRS loans all sec'!$R$222:$R$243</c:f>
              <c:numCache>
                <c:formatCode>General</c:formatCode>
                <c:ptCount val="22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</c:numCache>
            </c:numRef>
          </c:cat>
          <c:val>
            <c:numRef>
              <c:f>'Figure 3 data CRS loans all sec'!$AB$222:$AB$243</c:f>
              <c:numCache>
                <c:formatCode>General</c:formatCode>
                <c:ptCount val="22"/>
                <c:pt idx="0">
                  <c:v>19.440260821442724</c:v>
                </c:pt>
                <c:pt idx="1">
                  <c:v>11.337724702618045</c:v>
                </c:pt>
                <c:pt idx="2">
                  <c:v>16.86957156323291</c:v>
                </c:pt>
                <c:pt idx="3">
                  <c:v>13.631646658580559</c:v>
                </c:pt>
                <c:pt idx="4">
                  <c:v>30.837427515021208</c:v>
                </c:pt>
                <c:pt idx="5">
                  <c:v>0</c:v>
                </c:pt>
                <c:pt idx="6">
                  <c:v>97.255369586961166</c:v>
                </c:pt>
                <c:pt idx="7">
                  <c:v>137.79894511288342</c:v>
                </c:pt>
                <c:pt idx="8">
                  <c:v>88.145068639798112</c:v>
                </c:pt>
                <c:pt idx="9">
                  <c:v>42.746242485004885</c:v>
                </c:pt>
                <c:pt idx="10">
                  <c:v>232.82016295025531</c:v>
                </c:pt>
                <c:pt idx="11">
                  <c:v>101.46237821800594</c:v>
                </c:pt>
                <c:pt idx="12">
                  <c:v>50.47573558774836</c:v>
                </c:pt>
                <c:pt idx="13">
                  <c:v>0</c:v>
                </c:pt>
                <c:pt idx="14">
                  <c:v>60.18840319418338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174.36806611930416</c:v>
                </c:pt>
                <c:pt idx="19">
                  <c:v>68.150792569198629</c:v>
                </c:pt>
                <c:pt idx="20">
                  <c:v>0</c:v>
                </c:pt>
                <c:pt idx="21">
                  <c:v>121.325596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839-E845-A214-049A33D843AE}"/>
            </c:ext>
          </c:extLst>
        </c:ser>
        <c:ser>
          <c:idx val="4"/>
          <c:order val="4"/>
          <c:tx>
            <c:v>Government &amp; civil society</c:v>
          </c:tx>
          <c:spPr>
            <a:solidFill>
              <a:schemeClr val="accent5"/>
            </a:solidFill>
            <a:ln w="25400">
              <a:noFill/>
            </a:ln>
            <a:effectLst/>
          </c:spPr>
          <c:invertIfNegative val="0"/>
          <c:cat>
            <c:numRef>
              <c:f>'Figure 3 data CRS loans all sec'!$R$222:$R$243</c:f>
              <c:numCache>
                <c:formatCode>General</c:formatCode>
                <c:ptCount val="22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</c:numCache>
            </c:numRef>
          </c:cat>
          <c:val>
            <c:numRef>
              <c:f>'Figure 3 data CRS loans all sec'!$AB$90:$AB$111</c:f>
              <c:numCache>
                <c:formatCode>General</c:formatCode>
                <c:ptCount val="22"/>
                <c:pt idx="0">
                  <c:v>85.081085124617047</c:v>
                </c:pt>
                <c:pt idx="1">
                  <c:v>18.385026642400245</c:v>
                </c:pt>
                <c:pt idx="2">
                  <c:v>31.906496623678034</c:v>
                </c:pt>
                <c:pt idx="3">
                  <c:v>52.550659615114213</c:v>
                </c:pt>
                <c:pt idx="4">
                  <c:v>49.951086778961781</c:v>
                </c:pt>
                <c:pt idx="5">
                  <c:v>36.508002422004289</c:v>
                </c:pt>
                <c:pt idx="6">
                  <c:v>21.555878958283955</c:v>
                </c:pt>
                <c:pt idx="7">
                  <c:v>68.520329390745957</c:v>
                </c:pt>
                <c:pt idx="8">
                  <c:v>43.541891739046207</c:v>
                </c:pt>
                <c:pt idx="9">
                  <c:v>42.027907198260074</c:v>
                </c:pt>
                <c:pt idx="10">
                  <c:v>29.156043467593815</c:v>
                </c:pt>
                <c:pt idx="11">
                  <c:v>34.045892573008011</c:v>
                </c:pt>
                <c:pt idx="12">
                  <c:v>8.7148937064521537</c:v>
                </c:pt>
                <c:pt idx="13">
                  <c:v>44.616720180558886</c:v>
                </c:pt>
                <c:pt idx="14">
                  <c:v>15.069673413147918</c:v>
                </c:pt>
                <c:pt idx="15">
                  <c:v>7.4968946724905301</c:v>
                </c:pt>
                <c:pt idx="16">
                  <c:v>27.555614595147834</c:v>
                </c:pt>
                <c:pt idx="17">
                  <c:v>84.83751955535287</c:v>
                </c:pt>
                <c:pt idx="18">
                  <c:v>100.10604182909607</c:v>
                </c:pt>
                <c:pt idx="19">
                  <c:v>61.078900916325658</c:v>
                </c:pt>
                <c:pt idx="20">
                  <c:v>153.03844757071425</c:v>
                </c:pt>
                <c:pt idx="21">
                  <c:v>277.82774899999998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53A-AD46-8FDF-B89408A1CD6E}"/>
            </c:ext>
          </c:extLst>
        </c:ser>
        <c:ser>
          <c:idx val="0"/>
          <c:order val="5"/>
          <c:tx>
            <c:v>Education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3 data CRS loans all sec'!$R$222:$R$243</c:f>
              <c:numCache>
                <c:formatCode>General</c:formatCode>
                <c:ptCount val="22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</c:numCache>
            </c:numRef>
          </c:cat>
          <c:val>
            <c:numRef>
              <c:f>'Figure 3 data CRS loans all sec'!$AB$2:$AB$23</c:f>
              <c:numCache>
                <c:formatCode>General</c:formatCode>
                <c:ptCount val="22"/>
                <c:pt idx="0">
                  <c:v>24.808120085328159</c:v>
                </c:pt>
                <c:pt idx="1">
                  <c:v>29.938463917495419</c:v>
                </c:pt>
                <c:pt idx="2">
                  <c:v>29.918596550852342</c:v>
                </c:pt>
                <c:pt idx="3">
                  <c:v>23.020004646103036</c:v>
                </c:pt>
                <c:pt idx="4">
                  <c:v>5.3378804044432604</c:v>
                </c:pt>
                <c:pt idx="5">
                  <c:v>18.73733690791062</c:v>
                </c:pt>
                <c:pt idx="6">
                  <c:v>8.2685360797396239</c:v>
                </c:pt>
                <c:pt idx="7">
                  <c:v>10.602888743925552</c:v>
                </c:pt>
                <c:pt idx="8">
                  <c:v>16.860350355798097</c:v>
                </c:pt>
                <c:pt idx="9">
                  <c:v>27.688649817118698</c:v>
                </c:pt>
                <c:pt idx="10">
                  <c:v>39.49433508083861</c:v>
                </c:pt>
                <c:pt idx="11">
                  <c:v>19.431231091873915</c:v>
                </c:pt>
                <c:pt idx="12">
                  <c:v>29.028380604970486</c:v>
                </c:pt>
                <c:pt idx="13">
                  <c:v>48.503996016981439</c:v>
                </c:pt>
                <c:pt idx="14">
                  <c:v>34.160390024294486</c:v>
                </c:pt>
                <c:pt idx="15">
                  <c:v>22.862677458802303</c:v>
                </c:pt>
                <c:pt idx="16">
                  <c:v>28.979545851781413</c:v>
                </c:pt>
                <c:pt idx="17">
                  <c:v>47.657408809878326</c:v>
                </c:pt>
                <c:pt idx="18">
                  <c:v>37.536867868686954</c:v>
                </c:pt>
                <c:pt idx="19">
                  <c:v>49.654993895510479</c:v>
                </c:pt>
                <c:pt idx="20">
                  <c:v>57.217768642837513</c:v>
                </c:pt>
                <c:pt idx="21">
                  <c:v>79.501530000000002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3A-AD46-8FDF-B89408A1CD6E}"/>
            </c:ext>
          </c:extLst>
        </c:ser>
        <c:ser>
          <c:idx val="1"/>
          <c:order val="6"/>
          <c:tx>
            <c:v>Health, general</c:v>
          </c:tx>
          <c:spPr>
            <a:solidFill>
              <a:schemeClr val="accent2"/>
            </a:solidFill>
            <a:ln w="25400">
              <a:noFill/>
            </a:ln>
            <a:effectLst/>
          </c:spPr>
          <c:invertIfNegative val="0"/>
          <c:cat>
            <c:numRef>
              <c:f>'Figure 3 data CRS loans all sec'!$R$222:$R$243</c:f>
              <c:numCache>
                <c:formatCode>General</c:formatCode>
                <c:ptCount val="22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</c:numCache>
            </c:numRef>
          </c:cat>
          <c:val>
            <c:numRef>
              <c:f>'Figure 3 data CRS loans all sec'!$AB$24:$AB$45</c:f>
              <c:numCache>
                <c:formatCode>General</c:formatCode>
                <c:ptCount val="22"/>
                <c:pt idx="0">
                  <c:v>12.387035100487848</c:v>
                </c:pt>
                <c:pt idx="1">
                  <c:v>31.210300024008809</c:v>
                </c:pt>
                <c:pt idx="2">
                  <c:v>51.771871727378908</c:v>
                </c:pt>
                <c:pt idx="3">
                  <c:v>40.973220295280221</c:v>
                </c:pt>
                <c:pt idx="4">
                  <c:v>15.171012268573996</c:v>
                </c:pt>
                <c:pt idx="5">
                  <c:v>18.771847079926765</c:v>
                </c:pt>
                <c:pt idx="6">
                  <c:v>8.8781548445525527</c:v>
                </c:pt>
                <c:pt idx="7">
                  <c:v>25.914593885514631</c:v>
                </c:pt>
                <c:pt idx="8">
                  <c:v>21.889104339546009</c:v>
                </c:pt>
                <c:pt idx="9">
                  <c:v>36.305107217551082</c:v>
                </c:pt>
                <c:pt idx="10">
                  <c:v>21.322230044930308</c:v>
                </c:pt>
                <c:pt idx="11">
                  <c:v>11.048351666281945</c:v>
                </c:pt>
                <c:pt idx="12">
                  <c:v>8.2894449406108617</c:v>
                </c:pt>
                <c:pt idx="13">
                  <c:v>4.5677032752265543</c:v>
                </c:pt>
                <c:pt idx="14">
                  <c:v>8.9973749789427693</c:v>
                </c:pt>
                <c:pt idx="15">
                  <c:v>101.45451879671718</c:v>
                </c:pt>
                <c:pt idx="16">
                  <c:v>13.25211176728215</c:v>
                </c:pt>
                <c:pt idx="17">
                  <c:v>19.724329135937079</c:v>
                </c:pt>
                <c:pt idx="18">
                  <c:v>43.682965283543929</c:v>
                </c:pt>
                <c:pt idx="19">
                  <c:v>41.470589988902631</c:v>
                </c:pt>
                <c:pt idx="20">
                  <c:v>130.30620479048477</c:v>
                </c:pt>
                <c:pt idx="21">
                  <c:v>77.241371000000001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3A-AD46-8FDF-B89408A1CD6E}"/>
            </c:ext>
          </c:extLst>
        </c:ser>
        <c:ser>
          <c:idx val="2"/>
          <c:order val="7"/>
          <c:tx>
            <c:v>Population &amp; reproductive health</c:v>
          </c:tx>
          <c:spPr>
            <a:solidFill>
              <a:schemeClr val="accent3"/>
            </a:solidFill>
            <a:ln w="25400">
              <a:noFill/>
            </a:ln>
            <a:effectLst/>
          </c:spPr>
          <c:invertIfNegative val="0"/>
          <c:cat>
            <c:numRef>
              <c:f>'Figure 3 data CRS loans all sec'!$R$222:$R$243</c:f>
              <c:numCache>
                <c:formatCode>General</c:formatCode>
                <c:ptCount val="22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</c:numCache>
            </c:numRef>
          </c:cat>
          <c:val>
            <c:numRef>
              <c:f>'Figure 3 data CRS loans all sec'!$AB$46:$AB$67</c:f>
              <c:numCache>
                <c:formatCode>General</c:formatCode>
                <c:ptCount val="22"/>
                <c:pt idx="0">
                  <c:v>2.3802956294469206</c:v>
                </c:pt>
                <c:pt idx="1">
                  <c:v>5.0874651017508894</c:v>
                </c:pt>
                <c:pt idx="2">
                  <c:v>13.625324582011691</c:v>
                </c:pt>
                <c:pt idx="3">
                  <c:v>9.6945617280069065</c:v>
                </c:pt>
                <c:pt idx="4">
                  <c:v>2.5503325637447793</c:v>
                </c:pt>
                <c:pt idx="5">
                  <c:v>1.7850146103527587</c:v>
                </c:pt>
                <c:pt idx="6">
                  <c:v>1.2592942696108411</c:v>
                </c:pt>
                <c:pt idx="7">
                  <c:v>6.0929280985181151</c:v>
                </c:pt>
                <c:pt idx="8">
                  <c:v>1.7478103526115678</c:v>
                </c:pt>
                <c:pt idx="9">
                  <c:v>0.16799018025313084</c:v>
                </c:pt>
                <c:pt idx="10">
                  <c:v>7.5038623480166669E-2</c:v>
                </c:pt>
                <c:pt idx="11">
                  <c:v>0.61172983371522738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0.2033272331521043</c:v>
                </c:pt>
                <c:pt idx="18">
                  <c:v>0.9589628050591229</c:v>
                </c:pt>
                <c:pt idx="19">
                  <c:v>1.4350418536101543</c:v>
                </c:pt>
                <c:pt idx="20">
                  <c:v>4.4595274337322435</c:v>
                </c:pt>
                <c:pt idx="21">
                  <c:v>4.6365400000000001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53A-AD46-8FDF-B89408A1CD6E}"/>
            </c:ext>
          </c:extLst>
        </c:ser>
        <c:ser>
          <c:idx val="5"/>
          <c:order val="8"/>
          <c:tx>
            <c:v>Social, other</c:v>
          </c:tx>
          <c:spPr>
            <a:solidFill>
              <a:schemeClr val="accent6"/>
            </a:solidFill>
            <a:ln w="25400">
              <a:noFill/>
            </a:ln>
            <a:effectLst/>
          </c:spPr>
          <c:invertIfNegative val="0"/>
          <c:cat>
            <c:numRef>
              <c:f>'Figure 3 data CRS loans all sec'!$R$222:$R$243</c:f>
              <c:numCache>
                <c:formatCode>General</c:formatCode>
                <c:ptCount val="22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</c:numCache>
            </c:numRef>
          </c:cat>
          <c:val>
            <c:numRef>
              <c:f>'Figure 3 data CRS loans all sec'!$AB$112:$AB$133</c:f>
              <c:numCache>
                <c:formatCode>General</c:formatCode>
                <c:ptCount val="22"/>
                <c:pt idx="0">
                  <c:v>9.5422870017217711</c:v>
                </c:pt>
                <c:pt idx="1">
                  <c:v>6.7830189869711646</c:v>
                </c:pt>
                <c:pt idx="2">
                  <c:v>8.7268939990195129</c:v>
                </c:pt>
                <c:pt idx="3">
                  <c:v>18.297420869357154</c:v>
                </c:pt>
                <c:pt idx="4">
                  <c:v>20.961172740308893</c:v>
                </c:pt>
                <c:pt idx="5">
                  <c:v>17.853703181698553</c:v>
                </c:pt>
                <c:pt idx="6">
                  <c:v>8.1281117338788995</c:v>
                </c:pt>
                <c:pt idx="7">
                  <c:v>4.046789118962832</c:v>
                </c:pt>
                <c:pt idx="8">
                  <c:v>4.6577986896271284</c:v>
                </c:pt>
                <c:pt idx="9">
                  <c:v>14.355856577931478</c:v>
                </c:pt>
                <c:pt idx="10">
                  <c:v>8.2018526313925459</c:v>
                </c:pt>
                <c:pt idx="11">
                  <c:v>11.135150175908318</c:v>
                </c:pt>
                <c:pt idx="12">
                  <c:v>4.6137342852697012</c:v>
                </c:pt>
                <c:pt idx="13">
                  <c:v>2.5650231263251788</c:v>
                </c:pt>
                <c:pt idx="14">
                  <c:v>9.3636273503859364</c:v>
                </c:pt>
                <c:pt idx="15">
                  <c:v>19.927885915684993</c:v>
                </c:pt>
                <c:pt idx="16">
                  <c:v>10.626745610250914</c:v>
                </c:pt>
                <c:pt idx="17">
                  <c:v>10.254366720903407</c:v>
                </c:pt>
                <c:pt idx="18">
                  <c:v>29.226883177597255</c:v>
                </c:pt>
                <c:pt idx="19">
                  <c:v>47.903881735200976</c:v>
                </c:pt>
                <c:pt idx="20">
                  <c:v>74.844753144058785</c:v>
                </c:pt>
                <c:pt idx="21">
                  <c:v>50.179834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39-E845-A214-049A33D843AE}"/>
            </c:ext>
          </c:extLst>
        </c:ser>
        <c:ser>
          <c:idx val="8"/>
          <c:order val="9"/>
          <c:tx>
            <c:v>Multi-sector</c:v>
          </c:tx>
          <c:spPr>
            <a:solidFill>
              <a:schemeClr val="accent3">
                <a:lumMod val="6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'Figure 3 data CRS loans all sec'!$R$222:$R$243</c:f>
              <c:numCache>
                <c:formatCode>General</c:formatCode>
                <c:ptCount val="22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</c:numCache>
            </c:numRef>
          </c:cat>
          <c:val>
            <c:numRef>
              <c:f>'Figure 3 data CRS loans all sec'!$AB$178:$AB$199</c:f>
              <c:numCache>
                <c:formatCode>General</c:formatCode>
                <c:ptCount val="22"/>
                <c:pt idx="0">
                  <c:v>0.21831822754343183</c:v>
                </c:pt>
                <c:pt idx="1">
                  <c:v>0.80583578643831344</c:v>
                </c:pt>
                <c:pt idx="2">
                  <c:v>3.5539052257135975</c:v>
                </c:pt>
                <c:pt idx="3">
                  <c:v>6.4831705769287495</c:v>
                </c:pt>
                <c:pt idx="4">
                  <c:v>20.463016586390783</c:v>
                </c:pt>
                <c:pt idx="5">
                  <c:v>0.90387593658385601</c:v>
                </c:pt>
                <c:pt idx="6">
                  <c:v>5.9249715849645241</c:v>
                </c:pt>
                <c:pt idx="7">
                  <c:v>38.067030386483601</c:v>
                </c:pt>
                <c:pt idx="8">
                  <c:v>56.883558691903005</c:v>
                </c:pt>
                <c:pt idx="9">
                  <c:v>43.981002722340008</c:v>
                </c:pt>
                <c:pt idx="10">
                  <c:v>24.370712340538063</c:v>
                </c:pt>
                <c:pt idx="11">
                  <c:v>50.989957689972186</c:v>
                </c:pt>
                <c:pt idx="12">
                  <c:v>44.956947491752459</c:v>
                </c:pt>
                <c:pt idx="13">
                  <c:v>23.861087454245563</c:v>
                </c:pt>
                <c:pt idx="14">
                  <c:v>11.738425470272585</c:v>
                </c:pt>
                <c:pt idx="15">
                  <c:v>61.941306765399695</c:v>
                </c:pt>
                <c:pt idx="16">
                  <c:v>14.359485820575026</c:v>
                </c:pt>
                <c:pt idx="17">
                  <c:v>27.730446245906144</c:v>
                </c:pt>
                <c:pt idx="18">
                  <c:v>40.324678287601458</c:v>
                </c:pt>
                <c:pt idx="19">
                  <c:v>52.014662480217147</c:v>
                </c:pt>
                <c:pt idx="20">
                  <c:v>34.744432746375942</c:v>
                </c:pt>
                <c:pt idx="21">
                  <c:v>28.862658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39-E845-A214-049A33D843AE}"/>
            </c:ext>
          </c:extLst>
        </c:ser>
        <c:ser>
          <c:idx val="12"/>
          <c:order val="10"/>
          <c:tx>
            <c:v>Humanitarian assistance</c:v>
          </c:tx>
          <c:spPr>
            <a:solidFill>
              <a:schemeClr val="accent1">
                <a:lumMod val="80000"/>
                <a:lumOff val="2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'Figure 3 data CRS loans all sec'!$R$222:$R$243</c:f>
              <c:numCache>
                <c:formatCode>General</c:formatCode>
                <c:ptCount val="22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</c:numCache>
            </c:numRef>
          </c:cat>
          <c:val>
            <c:numRef>
              <c:f>'Figure 3 data CRS loans all sec'!$AB$266:$AB$287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0.87889125293692372</c:v>
                </c:pt>
                <c:pt idx="13">
                  <c:v>15.286786269817698</c:v>
                </c:pt>
                <c:pt idx="14">
                  <c:v>4.7774784471131522</c:v>
                </c:pt>
                <c:pt idx="15">
                  <c:v>3.4426490194525541</c:v>
                </c:pt>
                <c:pt idx="16">
                  <c:v>5.4444936666314012</c:v>
                </c:pt>
                <c:pt idx="17">
                  <c:v>7.2957088837385351</c:v>
                </c:pt>
                <c:pt idx="18">
                  <c:v>2.8244549830584411</c:v>
                </c:pt>
                <c:pt idx="19">
                  <c:v>12.670143290954877</c:v>
                </c:pt>
                <c:pt idx="20">
                  <c:v>40.64263311280596</c:v>
                </c:pt>
                <c:pt idx="21">
                  <c:v>55.190820000000002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839-E845-A214-049A33D843AE}"/>
            </c:ext>
          </c:extLst>
        </c:ser>
        <c:ser>
          <c:idx val="11"/>
          <c:order val="11"/>
          <c:tx>
            <c:v>Import support</c:v>
          </c:tx>
          <c:spPr>
            <a:solidFill>
              <a:schemeClr val="accent6">
                <a:lumMod val="6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'Figure 3 data CRS loans all sec'!$R$222:$R$243</c:f>
              <c:numCache>
                <c:formatCode>General</c:formatCode>
                <c:ptCount val="22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</c:numCache>
            </c:numRef>
          </c:cat>
          <c:val>
            <c:numRef>
              <c:f>'Figure 3 data CRS loans all sec'!$AB$244:$AB$265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6.1668438392869325</c:v>
                </c:pt>
                <c:pt idx="8">
                  <c:v>5.694569674236214</c:v>
                </c:pt>
                <c:pt idx="9">
                  <c:v>6.7025054529040959</c:v>
                </c:pt>
                <c:pt idx="10">
                  <c:v>0.19950115085464426</c:v>
                </c:pt>
                <c:pt idx="11">
                  <c:v>4.6294860835550802</c:v>
                </c:pt>
                <c:pt idx="12">
                  <c:v>0</c:v>
                </c:pt>
                <c:pt idx="13">
                  <c:v>0.24782508615576934</c:v>
                </c:pt>
                <c:pt idx="14">
                  <c:v>0.24473165026496457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23.894222865665533</c:v>
                </c:pt>
                <c:pt idx="20">
                  <c:v>30.230596963928217</c:v>
                </c:pt>
                <c:pt idx="21">
                  <c:v>58.636319999999998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839-E845-A214-049A33D843AE}"/>
            </c:ext>
          </c:extLst>
        </c:ser>
        <c:ser>
          <c:idx val="9"/>
          <c:order val="12"/>
          <c:tx>
            <c:v>Unspecified</c:v>
          </c:tx>
          <c:spPr>
            <a:solidFill>
              <a:schemeClr val="accent4">
                <a:lumMod val="6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'Figure 3 data CRS loans all sec'!$R$222:$R$243</c:f>
              <c:numCache>
                <c:formatCode>General</c:formatCode>
                <c:ptCount val="22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</c:numCache>
            </c:numRef>
          </c:cat>
          <c:val>
            <c:numRef>
              <c:f>'Figure 3 data CRS loans all sec'!$AB$200:$AB$221</c:f>
              <c:numCache>
                <c:formatCode>General</c:formatCode>
                <c:ptCount val="22"/>
                <c:pt idx="0">
                  <c:v>10.53956697086252</c:v>
                </c:pt>
                <c:pt idx="1">
                  <c:v>0</c:v>
                </c:pt>
                <c:pt idx="2">
                  <c:v>0</c:v>
                </c:pt>
                <c:pt idx="3">
                  <c:v>4.0099244733017212</c:v>
                </c:pt>
                <c:pt idx="4">
                  <c:v>3.8574323426217059</c:v>
                </c:pt>
                <c:pt idx="5">
                  <c:v>41.152971603355461</c:v>
                </c:pt>
                <c:pt idx="6">
                  <c:v>0</c:v>
                </c:pt>
                <c:pt idx="7">
                  <c:v>19.227836559368122</c:v>
                </c:pt>
                <c:pt idx="8">
                  <c:v>0</c:v>
                </c:pt>
                <c:pt idx="9">
                  <c:v>0</c:v>
                </c:pt>
                <c:pt idx="10">
                  <c:v>15.446892284691193</c:v>
                </c:pt>
                <c:pt idx="11">
                  <c:v>21.443434073862697</c:v>
                </c:pt>
                <c:pt idx="12">
                  <c:v>13.683105223985773</c:v>
                </c:pt>
                <c:pt idx="13">
                  <c:v>15.349174448887863</c:v>
                </c:pt>
                <c:pt idx="14">
                  <c:v>16.330114222883363</c:v>
                </c:pt>
                <c:pt idx="15">
                  <c:v>32.506716645972666</c:v>
                </c:pt>
                <c:pt idx="16">
                  <c:v>17.874011416130632</c:v>
                </c:pt>
                <c:pt idx="17">
                  <c:v>23.234846618807808</c:v>
                </c:pt>
                <c:pt idx="18">
                  <c:v>21.789565060576589</c:v>
                </c:pt>
                <c:pt idx="19">
                  <c:v>7.5214140641510019</c:v>
                </c:pt>
                <c:pt idx="20">
                  <c:v>6.9626821254614235</c:v>
                </c:pt>
                <c:pt idx="21">
                  <c:v>20.800090000000001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39-E845-A214-049A33D84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457996880"/>
        <c:axId val="1425251648"/>
      </c:barChart>
      <c:catAx>
        <c:axId val="1457996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425251648"/>
        <c:crosses val="autoZero"/>
        <c:auto val="1"/>
        <c:lblAlgn val="ctr"/>
        <c:lblOffset val="100"/>
        <c:tickLblSkip val="2"/>
        <c:tickMarkSkip val="2"/>
        <c:noMultiLvlLbl val="0"/>
      </c:catAx>
      <c:valAx>
        <c:axId val="1425251648"/>
        <c:scaling>
          <c:orientation val="minMax"/>
          <c:max val="12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Million constant 2023 US$ </a:t>
                </a:r>
                <a:r>
                  <a:rPr lang="en-GB" baseline="0"/>
                  <a:t> 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457996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410303</xdr:colOff>
      <xdr:row>23</xdr:row>
      <xdr:rowOff>121672</xdr:rowOff>
    </xdr:from>
    <xdr:to>
      <xdr:col>44</xdr:col>
      <xdr:colOff>90221</xdr:colOff>
      <xdr:row>43</xdr:row>
      <xdr:rowOff>26866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FAC79C-4148-5CB5-DC01-313724C79C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88"/>
  <sheetViews>
    <sheetView tabSelected="1" zoomScale="94" workbookViewId="0">
      <pane xSplit="6" ySplit="1" topLeftCell="AG11" activePane="bottomRight" state="frozen"/>
      <selection pane="topRight" activeCell="G1" sqref="G1"/>
      <selection pane="bottomLeft" activeCell="A2" sqref="A2"/>
      <selection pane="bottomRight" activeCell="E34" sqref="E34"/>
    </sheetView>
  </sheetViews>
  <sheetFormatPr defaultColWidth="11" defaultRowHeight="15.75" x14ac:dyDescent="0.25"/>
  <cols>
    <col min="1" max="2" width="8.625" customWidth="1"/>
    <col min="3" max="3" width="9.375" customWidth="1"/>
    <col min="4" max="4" width="8.625" customWidth="1"/>
    <col min="5" max="5" width="7" customWidth="1"/>
    <col min="6" max="6" width="19.5" customWidth="1"/>
    <col min="25" max="26" width="15.125" bestFit="1" customWidth="1"/>
    <col min="27" max="28" width="15.125" customWidth="1"/>
    <col min="29" max="29" width="23.375" customWidth="1"/>
    <col min="31" max="31" width="18.875" bestFit="1" customWidth="1"/>
    <col min="33" max="33" width="10.875" style="4"/>
  </cols>
  <sheetData>
    <row r="1" spans="1:3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55</v>
      </c>
      <c r="Z1" s="2" t="s">
        <v>50</v>
      </c>
      <c r="AA1" s="2" t="s">
        <v>51</v>
      </c>
      <c r="AB1" s="2" t="s">
        <v>54</v>
      </c>
      <c r="AC1" t="s">
        <v>52</v>
      </c>
      <c r="AD1" t="s">
        <v>49</v>
      </c>
      <c r="AE1" s="2" t="s">
        <v>53</v>
      </c>
      <c r="AF1" s="2" t="s">
        <v>49</v>
      </c>
      <c r="AG1" s="3" t="s">
        <v>56</v>
      </c>
    </row>
    <row r="2" spans="1:35" x14ac:dyDescent="0.25">
      <c r="A2">
        <v>20005</v>
      </c>
      <c r="B2" t="s">
        <v>24</v>
      </c>
      <c r="C2">
        <v>269</v>
      </c>
      <c r="D2" t="s">
        <v>25</v>
      </c>
      <c r="E2">
        <v>110</v>
      </c>
      <c r="F2" t="s">
        <v>26</v>
      </c>
      <c r="G2">
        <v>13</v>
      </c>
      <c r="H2" t="s">
        <v>27</v>
      </c>
      <c r="I2">
        <v>100</v>
      </c>
      <c r="J2" t="s">
        <v>28</v>
      </c>
      <c r="K2" t="s">
        <v>29</v>
      </c>
      <c r="L2" t="s">
        <v>30</v>
      </c>
      <c r="M2">
        <v>112</v>
      </c>
      <c r="N2" t="s">
        <v>31</v>
      </c>
      <c r="O2">
        <v>100</v>
      </c>
      <c r="P2" t="s">
        <v>32</v>
      </c>
      <c r="Q2">
        <v>2002</v>
      </c>
      <c r="R2">
        <v>2002</v>
      </c>
      <c r="S2" t="s">
        <v>33</v>
      </c>
      <c r="T2" t="s">
        <v>34</v>
      </c>
      <c r="U2">
        <v>6</v>
      </c>
      <c r="V2" t="s">
        <v>35</v>
      </c>
      <c r="W2">
        <v>2022</v>
      </c>
      <c r="X2">
        <v>2022</v>
      </c>
      <c r="Y2">
        <v>22.633037000000002</v>
      </c>
      <c r="Z2">
        <v>15.321343000000001</v>
      </c>
      <c r="AA2">
        <v>0.61759387439684477</v>
      </c>
      <c r="AB2">
        <f>Z2/AA2</f>
        <v>24.808120085328159</v>
      </c>
      <c r="AG2" s="4">
        <f>AB2/(AB2+AB24+AB46+AB68+AB90+AB112+AB134+AB156+AB178+AB200+AB222+AB244+AB266)*100</f>
        <v>9.4594264117708082</v>
      </c>
    </row>
    <row r="3" spans="1:35" x14ac:dyDescent="0.25">
      <c r="A3">
        <v>20005</v>
      </c>
      <c r="B3" t="s">
        <v>24</v>
      </c>
      <c r="C3">
        <v>269</v>
      </c>
      <c r="D3" t="s">
        <v>25</v>
      </c>
      <c r="E3">
        <v>110</v>
      </c>
      <c r="F3" t="s">
        <v>26</v>
      </c>
      <c r="G3">
        <v>13</v>
      </c>
      <c r="H3" t="s">
        <v>27</v>
      </c>
      <c r="I3">
        <v>100</v>
      </c>
      <c r="J3" t="s">
        <v>28</v>
      </c>
      <c r="K3" t="s">
        <v>29</v>
      </c>
      <c r="L3" t="s">
        <v>30</v>
      </c>
      <c r="M3">
        <v>112</v>
      </c>
      <c r="N3" t="s">
        <v>31</v>
      </c>
      <c r="O3">
        <v>100</v>
      </c>
      <c r="P3" t="s">
        <v>32</v>
      </c>
      <c r="Q3">
        <v>2003</v>
      </c>
      <c r="R3">
        <v>2003</v>
      </c>
      <c r="S3" t="s">
        <v>33</v>
      </c>
      <c r="T3" t="s">
        <v>34</v>
      </c>
      <c r="U3">
        <v>6</v>
      </c>
      <c r="V3" t="s">
        <v>35</v>
      </c>
      <c r="W3">
        <v>2022</v>
      </c>
      <c r="X3">
        <v>2022</v>
      </c>
      <c r="Y3">
        <v>24.755358999999999</v>
      </c>
      <c r="Z3">
        <v>18.854859000000001</v>
      </c>
      <c r="AA3">
        <v>0.62978712107475932</v>
      </c>
      <c r="AB3">
        <f t="shared" ref="AB3:AB68" si="0">Z3/AA3</f>
        <v>29.938463917495419</v>
      </c>
      <c r="AG3" s="4">
        <f>AB3/(AB3+AB25+AB47+AB69+AB91+AB113+AB135+AB157+AB179+AB201+AB223+AB245+AB267)*100</f>
        <v>11.461526771035079</v>
      </c>
    </row>
    <row r="4" spans="1:35" x14ac:dyDescent="0.25">
      <c r="A4">
        <v>20005</v>
      </c>
      <c r="B4" t="s">
        <v>24</v>
      </c>
      <c r="C4">
        <v>269</v>
      </c>
      <c r="D4" t="s">
        <v>25</v>
      </c>
      <c r="E4">
        <v>110</v>
      </c>
      <c r="F4" t="s">
        <v>26</v>
      </c>
      <c r="G4">
        <v>13</v>
      </c>
      <c r="H4" t="s">
        <v>27</v>
      </c>
      <c r="I4">
        <v>100</v>
      </c>
      <c r="J4" t="s">
        <v>28</v>
      </c>
      <c r="K4" t="s">
        <v>29</v>
      </c>
      <c r="L4" t="s">
        <v>30</v>
      </c>
      <c r="M4">
        <v>112</v>
      </c>
      <c r="N4" t="s">
        <v>31</v>
      </c>
      <c r="O4">
        <v>100</v>
      </c>
      <c r="P4" t="s">
        <v>32</v>
      </c>
      <c r="Q4">
        <v>2004</v>
      </c>
      <c r="R4">
        <v>2004</v>
      </c>
      <c r="S4" t="s">
        <v>33</v>
      </c>
      <c r="T4" t="s">
        <v>34</v>
      </c>
      <c r="U4">
        <v>6</v>
      </c>
      <c r="V4" t="s">
        <v>35</v>
      </c>
      <c r="W4">
        <v>2022</v>
      </c>
      <c r="X4">
        <v>2022</v>
      </c>
      <c r="Y4">
        <v>23.507660999999999</v>
      </c>
      <c r="Z4">
        <v>19.349034</v>
      </c>
      <c r="AA4">
        <v>0.64672264847425709</v>
      </c>
      <c r="AB4">
        <f t="shared" si="0"/>
        <v>29.918596550852342</v>
      </c>
      <c r="AG4" s="4">
        <f t="shared" ref="AG4:AG22" si="1">AB4/(AB4+AB26+AB48+AB70+AB92+AB114+AB136+AB158+AB180+AB202+AB224+AB246+AB268)*100</f>
        <v>7.302874012351622</v>
      </c>
    </row>
    <row r="5" spans="1:35" x14ac:dyDescent="0.25">
      <c r="A5">
        <v>20005</v>
      </c>
      <c r="B5" t="s">
        <v>24</v>
      </c>
      <c r="C5">
        <v>269</v>
      </c>
      <c r="D5" t="s">
        <v>25</v>
      </c>
      <c r="E5">
        <v>110</v>
      </c>
      <c r="F5" t="s">
        <v>26</v>
      </c>
      <c r="G5">
        <v>13</v>
      </c>
      <c r="H5" t="s">
        <v>27</v>
      </c>
      <c r="I5">
        <v>100</v>
      </c>
      <c r="J5" t="s">
        <v>28</v>
      </c>
      <c r="K5" t="s">
        <v>29</v>
      </c>
      <c r="L5" t="s">
        <v>30</v>
      </c>
      <c r="M5">
        <v>112</v>
      </c>
      <c r="N5" t="s">
        <v>31</v>
      </c>
      <c r="O5">
        <v>100</v>
      </c>
      <c r="P5" t="s">
        <v>32</v>
      </c>
      <c r="Q5">
        <v>2005</v>
      </c>
      <c r="R5">
        <v>2005</v>
      </c>
      <c r="S5" t="s">
        <v>33</v>
      </c>
      <c r="T5" t="s">
        <v>34</v>
      </c>
      <c r="U5">
        <v>6</v>
      </c>
      <c r="V5" t="s">
        <v>35</v>
      </c>
      <c r="W5">
        <v>2022</v>
      </c>
      <c r="X5">
        <v>2022</v>
      </c>
      <c r="Y5">
        <v>18.133289000000001</v>
      </c>
      <c r="Z5">
        <v>15.354350999999999</v>
      </c>
      <c r="AA5">
        <v>0.66700034322535529</v>
      </c>
      <c r="AB5">
        <f t="shared" si="0"/>
        <v>23.020004646103036</v>
      </c>
      <c r="AG5" s="4">
        <f t="shared" si="1"/>
        <v>6.7487344829795068</v>
      </c>
      <c r="AI5" s="2"/>
    </row>
    <row r="6" spans="1:35" x14ac:dyDescent="0.25">
      <c r="A6">
        <v>20005</v>
      </c>
      <c r="B6" t="s">
        <v>24</v>
      </c>
      <c r="C6">
        <v>269</v>
      </c>
      <c r="D6" t="s">
        <v>25</v>
      </c>
      <c r="E6">
        <v>110</v>
      </c>
      <c r="F6" t="s">
        <v>26</v>
      </c>
      <c r="G6">
        <v>13</v>
      </c>
      <c r="H6" t="s">
        <v>27</v>
      </c>
      <c r="I6">
        <v>100</v>
      </c>
      <c r="J6" t="s">
        <v>28</v>
      </c>
      <c r="K6" t="s">
        <v>29</v>
      </c>
      <c r="L6" t="s">
        <v>30</v>
      </c>
      <c r="M6">
        <v>112</v>
      </c>
      <c r="N6" t="s">
        <v>31</v>
      </c>
      <c r="O6">
        <v>100</v>
      </c>
      <c r="P6" t="s">
        <v>32</v>
      </c>
      <c r="Q6">
        <v>2006</v>
      </c>
      <c r="R6">
        <v>2006</v>
      </c>
      <c r="S6" t="s">
        <v>33</v>
      </c>
      <c r="T6" t="s">
        <v>34</v>
      </c>
      <c r="U6">
        <v>6</v>
      </c>
      <c r="V6" t="s">
        <v>35</v>
      </c>
      <c r="W6">
        <v>2022</v>
      </c>
      <c r="X6">
        <v>2022</v>
      </c>
      <c r="Y6">
        <v>4.1905770000000002</v>
      </c>
      <c r="Z6">
        <v>3.6701640000000002</v>
      </c>
      <c r="AA6">
        <v>0.68756954482250099</v>
      </c>
      <c r="AB6">
        <f t="shared" si="0"/>
        <v>5.3378804044432604</v>
      </c>
      <c r="AG6" s="4">
        <f t="shared" si="1"/>
        <v>1.9805029652686459</v>
      </c>
    </row>
    <row r="7" spans="1:35" x14ac:dyDescent="0.25">
      <c r="A7">
        <v>20005</v>
      </c>
      <c r="B7" t="s">
        <v>24</v>
      </c>
      <c r="C7">
        <v>269</v>
      </c>
      <c r="D7" t="s">
        <v>25</v>
      </c>
      <c r="E7">
        <v>110</v>
      </c>
      <c r="F7" t="s">
        <v>26</v>
      </c>
      <c r="G7">
        <v>13</v>
      </c>
      <c r="H7" t="s">
        <v>27</v>
      </c>
      <c r="I7">
        <v>100</v>
      </c>
      <c r="J7" t="s">
        <v>28</v>
      </c>
      <c r="K7" t="s">
        <v>29</v>
      </c>
      <c r="L7" t="s">
        <v>30</v>
      </c>
      <c r="M7">
        <v>112</v>
      </c>
      <c r="N7" t="s">
        <v>31</v>
      </c>
      <c r="O7">
        <v>100</v>
      </c>
      <c r="P7" t="s">
        <v>32</v>
      </c>
      <c r="Q7">
        <v>2007</v>
      </c>
      <c r="R7">
        <v>2007</v>
      </c>
      <c r="S7" t="s">
        <v>33</v>
      </c>
      <c r="T7" t="s">
        <v>34</v>
      </c>
      <c r="U7">
        <v>6</v>
      </c>
      <c r="V7" t="s">
        <v>35</v>
      </c>
      <c r="W7">
        <v>2022</v>
      </c>
      <c r="X7">
        <v>2022</v>
      </c>
      <c r="Y7">
        <v>14.067883999999999</v>
      </c>
      <c r="Z7">
        <v>13.232262</v>
      </c>
      <c r="AA7">
        <v>0.70619758106679176</v>
      </c>
      <c r="AB7">
        <f t="shared" si="0"/>
        <v>18.73733690791062</v>
      </c>
      <c r="AG7" s="4">
        <f t="shared" si="1"/>
        <v>6.6222305710232048</v>
      </c>
    </row>
    <row r="8" spans="1:35" x14ac:dyDescent="0.25">
      <c r="A8">
        <v>20005</v>
      </c>
      <c r="B8" t="s">
        <v>24</v>
      </c>
      <c r="C8">
        <v>269</v>
      </c>
      <c r="D8" t="s">
        <v>25</v>
      </c>
      <c r="E8">
        <v>110</v>
      </c>
      <c r="F8" t="s">
        <v>26</v>
      </c>
      <c r="G8">
        <v>13</v>
      </c>
      <c r="H8" t="s">
        <v>27</v>
      </c>
      <c r="I8">
        <v>100</v>
      </c>
      <c r="J8" t="s">
        <v>28</v>
      </c>
      <c r="K8" t="s">
        <v>29</v>
      </c>
      <c r="L8" t="s">
        <v>30</v>
      </c>
      <c r="M8">
        <v>112</v>
      </c>
      <c r="N8" t="s">
        <v>31</v>
      </c>
      <c r="O8">
        <v>100</v>
      </c>
      <c r="P8" t="s">
        <v>32</v>
      </c>
      <c r="Q8">
        <v>2008</v>
      </c>
      <c r="R8">
        <v>2008</v>
      </c>
      <c r="S8" t="s">
        <v>33</v>
      </c>
      <c r="T8" t="s">
        <v>34</v>
      </c>
      <c r="U8">
        <v>6</v>
      </c>
      <c r="V8" t="s">
        <v>35</v>
      </c>
      <c r="W8">
        <v>2022</v>
      </c>
      <c r="X8">
        <v>2022</v>
      </c>
      <c r="Y8">
        <v>6.0404419999999996</v>
      </c>
      <c r="Z8">
        <v>5.9517249999999997</v>
      </c>
      <c r="AA8">
        <v>0.71980395835527633</v>
      </c>
      <c r="AB8">
        <f t="shared" si="0"/>
        <v>8.2685360797396239</v>
      </c>
      <c r="AG8" s="4">
        <f t="shared" si="1"/>
        <v>1.9159530055789769</v>
      </c>
    </row>
    <row r="9" spans="1:35" x14ac:dyDescent="0.25">
      <c r="A9">
        <v>20005</v>
      </c>
      <c r="B9" t="s">
        <v>24</v>
      </c>
      <c r="C9">
        <v>269</v>
      </c>
      <c r="D9" t="s">
        <v>25</v>
      </c>
      <c r="E9">
        <v>110</v>
      </c>
      <c r="F9" t="s">
        <v>26</v>
      </c>
      <c r="G9">
        <v>13</v>
      </c>
      <c r="H9" t="s">
        <v>27</v>
      </c>
      <c r="I9">
        <v>100</v>
      </c>
      <c r="J9" t="s">
        <v>28</v>
      </c>
      <c r="K9" t="s">
        <v>29</v>
      </c>
      <c r="L9" t="s">
        <v>30</v>
      </c>
      <c r="M9">
        <v>112</v>
      </c>
      <c r="N9" t="s">
        <v>31</v>
      </c>
      <c r="O9">
        <v>100</v>
      </c>
      <c r="P9" t="s">
        <v>32</v>
      </c>
      <c r="Q9">
        <v>2009</v>
      </c>
      <c r="R9">
        <v>2009</v>
      </c>
      <c r="S9" t="s">
        <v>33</v>
      </c>
      <c r="T9" t="s">
        <v>34</v>
      </c>
      <c r="U9">
        <v>6</v>
      </c>
      <c r="V9" t="s">
        <v>35</v>
      </c>
      <c r="W9">
        <v>2022</v>
      </c>
      <c r="X9">
        <v>2022</v>
      </c>
      <c r="Y9">
        <v>8.0932630000000003</v>
      </c>
      <c r="Z9">
        <v>7.679074</v>
      </c>
      <c r="AA9">
        <v>0.72424357035712361</v>
      </c>
      <c r="AB9">
        <f t="shared" si="0"/>
        <v>10.602888743925552</v>
      </c>
      <c r="AG9" s="4">
        <f t="shared" si="1"/>
        <v>2.368567434665791</v>
      </c>
    </row>
    <row r="10" spans="1:35" x14ac:dyDescent="0.25">
      <c r="A10">
        <v>20005</v>
      </c>
      <c r="B10" t="s">
        <v>24</v>
      </c>
      <c r="C10">
        <v>269</v>
      </c>
      <c r="D10" t="s">
        <v>25</v>
      </c>
      <c r="E10">
        <v>110</v>
      </c>
      <c r="F10" t="s">
        <v>26</v>
      </c>
      <c r="G10">
        <v>13</v>
      </c>
      <c r="H10" t="s">
        <v>27</v>
      </c>
      <c r="I10">
        <v>100</v>
      </c>
      <c r="J10" t="s">
        <v>28</v>
      </c>
      <c r="K10" t="s">
        <v>29</v>
      </c>
      <c r="L10" t="s">
        <v>30</v>
      </c>
      <c r="M10">
        <v>112</v>
      </c>
      <c r="N10" t="s">
        <v>31</v>
      </c>
      <c r="O10">
        <v>100</v>
      </c>
      <c r="P10" t="s">
        <v>32</v>
      </c>
      <c r="Q10">
        <v>2010</v>
      </c>
      <c r="R10">
        <v>2010</v>
      </c>
      <c r="S10" t="s">
        <v>33</v>
      </c>
      <c r="T10" t="s">
        <v>34</v>
      </c>
      <c r="U10">
        <v>6</v>
      </c>
      <c r="V10" t="s">
        <v>35</v>
      </c>
      <c r="W10">
        <v>2022</v>
      </c>
      <c r="X10">
        <v>2022</v>
      </c>
      <c r="Y10">
        <v>12.885633</v>
      </c>
      <c r="Z10">
        <v>12.359399</v>
      </c>
      <c r="AA10">
        <v>0.73304520601196954</v>
      </c>
      <c r="AB10">
        <f t="shared" si="0"/>
        <v>16.860350355798097</v>
      </c>
      <c r="AG10" s="4">
        <f t="shared" si="1"/>
        <v>4.0938919490875936</v>
      </c>
    </row>
    <row r="11" spans="1:35" x14ac:dyDescent="0.25">
      <c r="A11">
        <v>20005</v>
      </c>
      <c r="B11" t="s">
        <v>24</v>
      </c>
      <c r="C11">
        <v>269</v>
      </c>
      <c r="D11" t="s">
        <v>25</v>
      </c>
      <c r="E11">
        <v>110</v>
      </c>
      <c r="F11" t="s">
        <v>26</v>
      </c>
      <c r="G11">
        <v>13</v>
      </c>
      <c r="H11" t="s">
        <v>27</v>
      </c>
      <c r="I11">
        <v>100</v>
      </c>
      <c r="J11" t="s">
        <v>28</v>
      </c>
      <c r="K11" t="s">
        <v>29</v>
      </c>
      <c r="L11" t="s">
        <v>30</v>
      </c>
      <c r="M11">
        <v>112</v>
      </c>
      <c r="N11" t="s">
        <v>31</v>
      </c>
      <c r="O11">
        <v>100</v>
      </c>
      <c r="P11" t="s">
        <v>32</v>
      </c>
      <c r="Q11">
        <v>2011</v>
      </c>
      <c r="R11">
        <v>2011</v>
      </c>
      <c r="S11" t="s">
        <v>33</v>
      </c>
      <c r="T11" t="s">
        <v>34</v>
      </c>
      <c r="U11">
        <v>6</v>
      </c>
      <c r="V11" t="s">
        <v>35</v>
      </c>
      <c r="W11">
        <v>2022</v>
      </c>
      <c r="X11">
        <v>2022</v>
      </c>
      <c r="Y11">
        <v>20.386775</v>
      </c>
      <c r="Z11">
        <v>20.715782000000001</v>
      </c>
      <c r="AA11">
        <v>0.7481687311163987</v>
      </c>
      <c r="AB11">
        <f t="shared" si="0"/>
        <v>27.688649817118698</v>
      </c>
      <c r="AG11" s="4">
        <f t="shared" si="1"/>
        <v>5.5953278207718231</v>
      </c>
    </row>
    <row r="12" spans="1:35" x14ac:dyDescent="0.25">
      <c r="A12">
        <v>20005</v>
      </c>
      <c r="B12" t="s">
        <v>24</v>
      </c>
      <c r="C12">
        <v>269</v>
      </c>
      <c r="D12" t="s">
        <v>25</v>
      </c>
      <c r="E12">
        <v>110</v>
      </c>
      <c r="F12" t="s">
        <v>26</v>
      </c>
      <c r="G12">
        <v>13</v>
      </c>
      <c r="H12" t="s">
        <v>27</v>
      </c>
      <c r="I12">
        <v>100</v>
      </c>
      <c r="J12" t="s">
        <v>28</v>
      </c>
      <c r="K12" t="s">
        <v>29</v>
      </c>
      <c r="L12" t="s">
        <v>30</v>
      </c>
      <c r="M12">
        <v>112</v>
      </c>
      <c r="N12" t="s">
        <v>31</v>
      </c>
      <c r="O12">
        <v>100</v>
      </c>
      <c r="P12" t="s">
        <v>32</v>
      </c>
      <c r="Q12">
        <v>2012</v>
      </c>
      <c r="R12">
        <v>2012</v>
      </c>
      <c r="S12" t="s">
        <v>33</v>
      </c>
      <c r="T12" t="s">
        <v>34</v>
      </c>
      <c r="U12">
        <v>6</v>
      </c>
      <c r="V12" t="s">
        <v>35</v>
      </c>
      <c r="W12">
        <v>2022</v>
      </c>
      <c r="X12">
        <v>2022</v>
      </c>
      <c r="Y12">
        <v>30.374388</v>
      </c>
      <c r="Z12">
        <v>30.098666999999999</v>
      </c>
      <c r="AA12">
        <v>0.76210086683046629</v>
      </c>
      <c r="AB12">
        <f t="shared" si="0"/>
        <v>39.49433508083861</v>
      </c>
      <c r="AG12" s="4">
        <f t="shared" si="1"/>
        <v>6.6528562726174245</v>
      </c>
    </row>
    <row r="13" spans="1:35" x14ac:dyDescent="0.25">
      <c r="A13">
        <v>20005</v>
      </c>
      <c r="B13" t="s">
        <v>24</v>
      </c>
      <c r="C13">
        <v>269</v>
      </c>
      <c r="D13" t="s">
        <v>25</v>
      </c>
      <c r="E13">
        <v>110</v>
      </c>
      <c r="F13" t="s">
        <v>26</v>
      </c>
      <c r="G13">
        <v>13</v>
      </c>
      <c r="H13" t="s">
        <v>27</v>
      </c>
      <c r="I13">
        <v>100</v>
      </c>
      <c r="J13" t="s">
        <v>28</v>
      </c>
      <c r="K13" t="s">
        <v>29</v>
      </c>
      <c r="L13" t="s">
        <v>30</v>
      </c>
      <c r="M13">
        <v>112</v>
      </c>
      <c r="N13" t="s">
        <v>31</v>
      </c>
      <c r="O13">
        <v>100</v>
      </c>
      <c r="P13" t="s">
        <v>32</v>
      </c>
      <c r="Q13">
        <v>2013</v>
      </c>
      <c r="R13">
        <v>2013</v>
      </c>
      <c r="S13" t="s">
        <v>33</v>
      </c>
      <c r="T13" t="s">
        <v>34</v>
      </c>
      <c r="U13">
        <v>6</v>
      </c>
      <c r="V13" t="s">
        <v>35</v>
      </c>
      <c r="W13">
        <v>2022</v>
      </c>
      <c r="X13">
        <v>2022</v>
      </c>
      <c r="Y13">
        <v>15.011336</v>
      </c>
      <c r="Z13">
        <v>15.060582</v>
      </c>
      <c r="AA13">
        <v>0.77507091181156773</v>
      </c>
      <c r="AB13">
        <f t="shared" si="0"/>
        <v>19.431231091873915</v>
      </c>
      <c r="AG13" s="4">
        <f t="shared" si="1"/>
        <v>4.0812950414544638</v>
      </c>
    </row>
    <row r="14" spans="1:35" x14ac:dyDescent="0.25">
      <c r="A14">
        <v>20005</v>
      </c>
      <c r="B14" t="s">
        <v>24</v>
      </c>
      <c r="C14">
        <v>269</v>
      </c>
      <c r="D14" t="s">
        <v>25</v>
      </c>
      <c r="E14">
        <v>110</v>
      </c>
      <c r="F14" t="s">
        <v>26</v>
      </c>
      <c r="G14">
        <v>13</v>
      </c>
      <c r="H14" t="s">
        <v>27</v>
      </c>
      <c r="I14">
        <v>100</v>
      </c>
      <c r="J14" t="s">
        <v>28</v>
      </c>
      <c r="K14" t="s">
        <v>29</v>
      </c>
      <c r="L14" t="s">
        <v>30</v>
      </c>
      <c r="M14">
        <v>112</v>
      </c>
      <c r="N14" t="s">
        <v>31</v>
      </c>
      <c r="O14">
        <v>100</v>
      </c>
      <c r="P14" t="s">
        <v>32</v>
      </c>
      <c r="Q14">
        <v>2014</v>
      </c>
      <c r="R14">
        <v>2014</v>
      </c>
      <c r="S14" t="s">
        <v>33</v>
      </c>
      <c r="T14" t="s">
        <v>34</v>
      </c>
      <c r="U14">
        <v>6</v>
      </c>
      <c r="V14" t="s">
        <v>35</v>
      </c>
      <c r="W14">
        <v>2022</v>
      </c>
      <c r="X14">
        <v>2022</v>
      </c>
      <c r="Y14">
        <v>22.765653</v>
      </c>
      <c r="Z14">
        <v>22.890900999999999</v>
      </c>
      <c r="AA14">
        <v>0.78856968673203987</v>
      </c>
      <c r="AB14">
        <f t="shared" si="0"/>
        <v>29.028380604970486</v>
      </c>
      <c r="AG14" s="4">
        <f t="shared" si="1"/>
        <v>5.4786027125105123</v>
      </c>
    </row>
    <row r="15" spans="1:35" x14ac:dyDescent="0.25">
      <c r="A15">
        <v>20005</v>
      </c>
      <c r="B15" t="s">
        <v>24</v>
      </c>
      <c r="C15">
        <v>269</v>
      </c>
      <c r="D15" t="s">
        <v>25</v>
      </c>
      <c r="E15">
        <v>110</v>
      </c>
      <c r="F15" t="s">
        <v>26</v>
      </c>
      <c r="G15">
        <v>13</v>
      </c>
      <c r="H15" t="s">
        <v>27</v>
      </c>
      <c r="I15">
        <v>100</v>
      </c>
      <c r="J15" t="s">
        <v>28</v>
      </c>
      <c r="K15" t="s">
        <v>29</v>
      </c>
      <c r="L15" t="s">
        <v>30</v>
      </c>
      <c r="M15">
        <v>112</v>
      </c>
      <c r="N15" t="s">
        <v>31</v>
      </c>
      <c r="O15">
        <v>100</v>
      </c>
      <c r="P15" t="s">
        <v>32</v>
      </c>
      <c r="Q15">
        <v>2015</v>
      </c>
      <c r="R15">
        <v>2015</v>
      </c>
      <c r="S15" t="s">
        <v>33</v>
      </c>
      <c r="T15" t="s">
        <v>34</v>
      </c>
      <c r="U15">
        <v>6</v>
      </c>
      <c r="V15" t="s">
        <v>35</v>
      </c>
      <c r="W15">
        <v>2022</v>
      </c>
      <c r="X15">
        <v>2022</v>
      </c>
      <c r="Y15">
        <v>42.226329</v>
      </c>
      <c r="Z15">
        <v>38.603746000000001</v>
      </c>
      <c r="AA15">
        <v>0.7958879508914003</v>
      </c>
      <c r="AB15">
        <f t="shared" si="0"/>
        <v>48.503996016981439</v>
      </c>
      <c r="AG15" s="4">
        <f t="shared" si="1"/>
        <v>13.013633016444698</v>
      </c>
    </row>
    <row r="16" spans="1:35" x14ac:dyDescent="0.25">
      <c r="A16">
        <v>20005</v>
      </c>
      <c r="B16" t="s">
        <v>24</v>
      </c>
      <c r="C16">
        <v>269</v>
      </c>
      <c r="D16" t="s">
        <v>25</v>
      </c>
      <c r="E16">
        <v>110</v>
      </c>
      <c r="F16" t="s">
        <v>26</v>
      </c>
      <c r="G16">
        <v>13</v>
      </c>
      <c r="H16" t="s">
        <v>27</v>
      </c>
      <c r="I16">
        <v>100</v>
      </c>
      <c r="J16" t="s">
        <v>28</v>
      </c>
      <c r="K16" t="s">
        <v>29</v>
      </c>
      <c r="L16" t="s">
        <v>30</v>
      </c>
      <c r="M16">
        <v>112</v>
      </c>
      <c r="N16" t="s">
        <v>31</v>
      </c>
      <c r="O16">
        <v>100</v>
      </c>
      <c r="P16" t="s">
        <v>32</v>
      </c>
      <c r="Q16">
        <v>2016</v>
      </c>
      <c r="R16">
        <v>2016</v>
      </c>
      <c r="S16" t="s">
        <v>33</v>
      </c>
      <c r="T16" t="s">
        <v>34</v>
      </c>
      <c r="U16">
        <v>6</v>
      </c>
      <c r="V16" t="s">
        <v>35</v>
      </c>
      <c r="W16">
        <v>2022</v>
      </c>
      <c r="X16">
        <v>2022</v>
      </c>
      <c r="Y16">
        <v>30.175984</v>
      </c>
      <c r="Z16">
        <v>27.446214999999999</v>
      </c>
      <c r="AA16">
        <v>0.80345145299806475</v>
      </c>
      <c r="AB16">
        <f t="shared" si="0"/>
        <v>34.160390024294486</v>
      </c>
      <c r="AG16" s="4">
        <f t="shared" si="1"/>
        <v>8.7260099239320201</v>
      </c>
    </row>
    <row r="17" spans="1:33" x14ac:dyDescent="0.25">
      <c r="A17">
        <v>20005</v>
      </c>
      <c r="B17" t="s">
        <v>24</v>
      </c>
      <c r="C17">
        <v>269</v>
      </c>
      <c r="D17" t="s">
        <v>25</v>
      </c>
      <c r="E17">
        <v>110</v>
      </c>
      <c r="F17" t="s">
        <v>26</v>
      </c>
      <c r="G17">
        <v>13</v>
      </c>
      <c r="H17" t="s">
        <v>27</v>
      </c>
      <c r="I17">
        <v>100</v>
      </c>
      <c r="J17" t="s">
        <v>28</v>
      </c>
      <c r="K17" t="s">
        <v>29</v>
      </c>
      <c r="L17" t="s">
        <v>30</v>
      </c>
      <c r="M17">
        <v>112</v>
      </c>
      <c r="N17" t="s">
        <v>31</v>
      </c>
      <c r="O17">
        <v>100</v>
      </c>
      <c r="P17" t="s">
        <v>32</v>
      </c>
      <c r="Q17">
        <v>2017</v>
      </c>
      <c r="R17">
        <v>2017</v>
      </c>
      <c r="S17" t="s">
        <v>33</v>
      </c>
      <c r="T17" t="s">
        <v>34</v>
      </c>
      <c r="U17">
        <v>6</v>
      </c>
      <c r="V17" t="s">
        <v>35</v>
      </c>
      <c r="W17">
        <v>2022</v>
      </c>
      <c r="X17">
        <v>2022</v>
      </c>
      <c r="Y17">
        <v>20.191841</v>
      </c>
      <c r="Z17">
        <v>18.698004999999998</v>
      </c>
      <c r="AA17">
        <v>0.81783968801086881</v>
      </c>
      <c r="AB17">
        <f t="shared" si="0"/>
        <v>22.862677458802303</v>
      </c>
      <c r="AG17" s="4">
        <f t="shared" si="1"/>
        <v>3.638140572106499</v>
      </c>
    </row>
    <row r="18" spans="1:33" x14ac:dyDescent="0.25">
      <c r="A18">
        <v>20005</v>
      </c>
      <c r="B18" t="s">
        <v>24</v>
      </c>
      <c r="C18">
        <v>269</v>
      </c>
      <c r="D18" t="s">
        <v>25</v>
      </c>
      <c r="E18">
        <v>110</v>
      </c>
      <c r="F18" t="s">
        <v>26</v>
      </c>
      <c r="G18">
        <v>13</v>
      </c>
      <c r="H18" t="s">
        <v>27</v>
      </c>
      <c r="I18">
        <v>100</v>
      </c>
      <c r="J18" t="s">
        <v>28</v>
      </c>
      <c r="K18" t="s">
        <v>29</v>
      </c>
      <c r="L18" t="s">
        <v>30</v>
      </c>
      <c r="M18">
        <v>112</v>
      </c>
      <c r="N18" t="s">
        <v>31</v>
      </c>
      <c r="O18">
        <v>100</v>
      </c>
      <c r="P18" t="s">
        <v>32</v>
      </c>
      <c r="Q18">
        <v>2018</v>
      </c>
      <c r="R18">
        <v>2018</v>
      </c>
      <c r="S18" t="s">
        <v>33</v>
      </c>
      <c r="T18" t="s">
        <v>34</v>
      </c>
      <c r="U18">
        <v>6</v>
      </c>
      <c r="V18" t="s">
        <v>35</v>
      </c>
      <c r="W18">
        <v>2022</v>
      </c>
      <c r="X18">
        <v>2022</v>
      </c>
      <c r="Y18">
        <v>24.612575</v>
      </c>
      <c r="Z18">
        <v>24.243577999999999</v>
      </c>
      <c r="AA18">
        <v>0.83657549790448882</v>
      </c>
      <c r="AB18">
        <f t="shared" si="0"/>
        <v>28.979545851781413</v>
      </c>
      <c r="AG18" s="4">
        <f t="shared" si="1"/>
        <v>5.2785603964749477</v>
      </c>
    </row>
    <row r="19" spans="1:33" x14ac:dyDescent="0.25">
      <c r="A19">
        <v>20005</v>
      </c>
      <c r="B19" t="s">
        <v>24</v>
      </c>
      <c r="C19">
        <v>269</v>
      </c>
      <c r="D19" t="s">
        <v>25</v>
      </c>
      <c r="E19">
        <v>110</v>
      </c>
      <c r="F19" t="s">
        <v>26</v>
      </c>
      <c r="G19">
        <v>13</v>
      </c>
      <c r="H19" t="s">
        <v>27</v>
      </c>
      <c r="I19">
        <v>100</v>
      </c>
      <c r="J19" t="s">
        <v>28</v>
      </c>
      <c r="K19" t="s">
        <v>29</v>
      </c>
      <c r="L19" t="s">
        <v>30</v>
      </c>
      <c r="M19">
        <v>112</v>
      </c>
      <c r="N19" t="s">
        <v>31</v>
      </c>
      <c r="O19">
        <v>100</v>
      </c>
      <c r="P19" t="s">
        <v>32</v>
      </c>
      <c r="Q19">
        <v>2019</v>
      </c>
      <c r="R19">
        <v>2019</v>
      </c>
      <c r="S19" t="s">
        <v>33</v>
      </c>
      <c r="T19" t="s">
        <v>34</v>
      </c>
      <c r="U19">
        <v>6</v>
      </c>
      <c r="V19" t="s">
        <v>35</v>
      </c>
      <c r="W19">
        <v>2022</v>
      </c>
      <c r="X19">
        <v>2022</v>
      </c>
      <c r="Y19">
        <v>42.068317999999998</v>
      </c>
      <c r="Z19">
        <v>40.527045000000001</v>
      </c>
      <c r="AA19">
        <v>0.85038288929379724</v>
      </c>
      <c r="AB19">
        <f t="shared" si="0"/>
        <v>47.657408809878326</v>
      </c>
      <c r="AG19" s="4">
        <f t="shared" si="1"/>
        <v>4.2018365143567085</v>
      </c>
    </row>
    <row r="20" spans="1:33" x14ac:dyDescent="0.25">
      <c r="A20">
        <v>20005</v>
      </c>
      <c r="B20" t="s">
        <v>24</v>
      </c>
      <c r="C20">
        <v>269</v>
      </c>
      <c r="D20" t="s">
        <v>25</v>
      </c>
      <c r="E20">
        <v>110</v>
      </c>
      <c r="F20" t="s">
        <v>26</v>
      </c>
      <c r="G20">
        <v>13</v>
      </c>
      <c r="H20" t="s">
        <v>27</v>
      </c>
      <c r="I20">
        <v>100</v>
      </c>
      <c r="J20" t="s">
        <v>28</v>
      </c>
      <c r="K20" t="s">
        <v>29</v>
      </c>
      <c r="L20" t="s">
        <v>30</v>
      </c>
      <c r="M20">
        <v>112</v>
      </c>
      <c r="N20" t="s">
        <v>31</v>
      </c>
      <c r="O20">
        <v>100</v>
      </c>
      <c r="P20" t="s">
        <v>32</v>
      </c>
      <c r="Q20">
        <v>2020</v>
      </c>
      <c r="R20">
        <v>2020</v>
      </c>
      <c r="S20" t="s">
        <v>33</v>
      </c>
      <c r="T20" t="s">
        <v>34</v>
      </c>
      <c r="U20">
        <v>6</v>
      </c>
      <c r="V20" t="s">
        <v>35</v>
      </c>
      <c r="W20">
        <v>2022</v>
      </c>
      <c r="X20">
        <v>2022</v>
      </c>
      <c r="Y20">
        <v>32.955156000000002</v>
      </c>
      <c r="Z20">
        <v>32.344883000000003</v>
      </c>
      <c r="AA20">
        <v>0.86168305552690838</v>
      </c>
      <c r="AB20">
        <f t="shared" si="0"/>
        <v>37.536867868686954</v>
      </c>
      <c r="AG20" s="4">
        <f t="shared" si="1"/>
        <v>3.8053988038135902</v>
      </c>
    </row>
    <row r="21" spans="1:33" x14ac:dyDescent="0.25">
      <c r="A21">
        <v>20005</v>
      </c>
      <c r="B21" t="s">
        <v>24</v>
      </c>
      <c r="C21">
        <v>269</v>
      </c>
      <c r="D21" t="s">
        <v>25</v>
      </c>
      <c r="E21">
        <v>110</v>
      </c>
      <c r="F21" t="s">
        <v>26</v>
      </c>
      <c r="G21">
        <v>13</v>
      </c>
      <c r="H21" t="s">
        <v>27</v>
      </c>
      <c r="I21">
        <v>100</v>
      </c>
      <c r="J21" t="s">
        <v>28</v>
      </c>
      <c r="K21" t="s">
        <v>29</v>
      </c>
      <c r="L21" t="s">
        <v>30</v>
      </c>
      <c r="M21">
        <v>112</v>
      </c>
      <c r="N21" t="s">
        <v>31</v>
      </c>
      <c r="O21">
        <v>100</v>
      </c>
      <c r="P21" t="s">
        <v>32</v>
      </c>
      <c r="Q21">
        <v>2021</v>
      </c>
      <c r="R21">
        <v>2021</v>
      </c>
      <c r="S21" t="s">
        <v>33</v>
      </c>
      <c r="T21" t="s">
        <v>34</v>
      </c>
      <c r="U21">
        <v>6</v>
      </c>
      <c r="V21" t="s">
        <v>35</v>
      </c>
      <c r="W21">
        <v>2022</v>
      </c>
      <c r="X21">
        <v>2022</v>
      </c>
      <c r="Y21">
        <v>42.755322</v>
      </c>
      <c r="Z21">
        <v>44.740509000000003</v>
      </c>
      <c r="AA21">
        <v>0.90102737892079743</v>
      </c>
      <c r="AB21">
        <f t="shared" si="0"/>
        <v>49.654993895510479</v>
      </c>
      <c r="AG21" s="4">
        <f t="shared" si="1"/>
        <v>6.27090253118695</v>
      </c>
    </row>
    <row r="22" spans="1:33" x14ac:dyDescent="0.25">
      <c r="A22">
        <v>20005</v>
      </c>
      <c r="B22" t="s">
        <v>24</v>
      </c>
      <c r="C22">
        <v>269</v>
      </c>
      <c r="D22" t="s">
        <v>25</v>
      </c>
      <c r="E22">
        <v>110</v>
      </c>
      <c r="F22" t="s">
        <v>26</v>
      </c>
      <c r="G22">
        <v>13</v>
      </c>
      <c r="H22" t="s">
        <v>27</v>
      </c>
      <c r="I22">
        <v>100</v>
      </c>
      <c r="J22" t="s">
        <v>28</v>
      </c>
      <c r="K22" t="s">
        <v>29</v>
      </c>
      <c r="L22" t="s">
        <v>30</v>
      </c>
      <c r="M22">
        <v>112</v>
      </c>
      <c r="N22" t="s">
        <v>31</v>
      </c>
      <c r="O22">
        <v>100</v>
      </c>
      <c r="P22" t="s">
        <v>32</v>
      </c>
      <c r="Q22">
        <v>2022</v>
      </c>
      <c r="R22">
        <v>2022</v>
      </c>
      <c r="S22" t="s">
        <v>33</v>
      </c>
      <c r="T22" t="s">
        <v>34</v>
      </c>
      <c r="U22">
        <v>6</v>
      </c>
      <c r="V22" t="s">
        <v>35</v>
      </c>
      <c r="W22">
        <v>2022</v>
      </c>
      <c r="X22">
        <v>2022</v>
      </c>
      <c r="Y22">
        <v>55.230364000000002</v>
      </c>
      <c r="Z22">
        <v>55.230364000000002</v>
      </c>
      <c r="AA22">
        <v>0.96526595339214971</v>
      </c>
      <c r="AB22">
        <f t="shared" si="0"/>
        <v>57.217768642837513</v>
      </c>
      <c r="AC22">
        <f>SUM(Y2:Y22)</f>
        <v>513.06118599999991</v>
      </c>
      <c r="AD22">
        <f>AC22/$AC$288*100</f>
        <v>5.6459835569323875</v>
      </c>
      <c r="AG22" s="4">
        <f t="shared" si="1"/>
        <v>6.0036488291344456</v>
      </c>
    </row>
    <row r="23" spans="1:33" x14ac:dyDescent="0.25">
      <c r="Q23">
        <v>2023</v>
      </c>
      <c r="R23">
        <v>2023</v>
      </c>
      <c r="Z23">
        <v>79.501530000000002</v>
      </c>
      <c r="AA23">
        <v>1</v>
      </c>
      <c r="AB23">
        <f t="shared" si="0"/>
        <v>79.501530000000002</v>
      </c>
      <c r="AE23">
        <f>SUM(AB2:AB23)</f>
        <v>689.20995285517074</v>
      </c>
      <c r="AF23">
        <f>AE23/$AE$288*100</f>
        <v>5.7437527060747602</v>
      </c>
      <c r="AG23" s="4">
        <f>AB23/(AB23+AB45+AB67+AB89+AB111+AB133+AB155+AB177+AB199+AB221+AB243+AB265+AB287)*100</f>
        <v>7.0454186312279647</v>
      </c>
    </row>
    <row r="24" spans="1:33" x14ac:dyDescent="0.25">
      <c r="A24">
        <v>20005</v>
      </c>
      <c r="B24" t="s">
        <v>24</v>
      </c>
      <c r="C24">
        <v>269</v>
      </c>
      <c r="D24" t="s">
        <v>25</v>
      </c>
      <c r="E24">
        <v>120</v>
      </c>
      <c r="F24" t="s">
        <v>36</v>
      </c>
      <c r="G24">
        <v>13</v>
      </c>
      <c r="H24" t="s">
        <v>27</v>
      </c>
      <c r="I24">
        <v>100</v>
      </c>
      <c r="J24" t="s">
        <v>28</v>
      </c>
      <c r="K24" t="s">
        <v>29</v>
      </c>
      <c r="L24" t="s">
        <v>30</v>
      </c>
      <c r="M24">
        <v>112</v>
      </c>
      <c r="N24" t="s">
        <v>31</v>
      </c>
      <c r="O24">
        <v>100</v>
      </c>
      <c r="P24" t="s">
        <v>32</v>
      </c>
      <c r="Q24">
        <v>2002</v>
      </c>
      <c r="R24">
        <v>2002</v>
      </c>
      <c r="S24" t="s">
        <v>33</v>
      </c>
      <c r="T24" t="s">
        <v>34</v>
      </c>
      <c r="U24">
        <v>6</v>
      </c>
      <c r="V24" t="s">
        <v>35</v>
      </c>
      <c r="W24">
        <v>2022</v>
      </c>
      <c r="X24">
        <v>2022</v>
      </c>
      <c r="Y24">
        <v>11.300985000000001</v>
      </c>
      <c r="Z24">
        <v>7.6501570000000001</v>
      </c>
      <c r="AA24">
        <v>0.61759387439684477</v>
      </c>
      <c r="AB24">
        <f t="shared" si="0"/>
        <v>12.387035100487848</v>
      </c>
      <c r="AG24" s="4">
        <f>AB24/(AB2+AB24+AB46+AB68+AB90+AB112+AB134+AB156+AB178+AB200+AB222+AB244+AB266)*100</f>
        <v>4.7232215335165675</v>
      </c>
    </row>
    <row r="25" spans="1:33" x14ac:dyDescent="0.25">
      <c r="A25">
        <v>20005</v>
      </c>
      <c r="B25" t="s">
        <v>24</v>
      </c>
      <c r="C25">
        <v>269</v>
      </c>
      <c r="D25" t="s">
        <v>25</v>
      </c>
      <c r="E25">
        <v>120</v>
      </c>
      <c r="F25" t="s">
        <v>36</v>
      </c>
      <c r="G25">
        <v>13</v>
      </c>
      <c r="H25" t="s">
        <v>27</v>
      </c>
      <c r="I25">
        <v>100</v>
      </c>
      <c r="J25" t="s">
        <v>28</v>
      </c>
      <c r="K25" t="s">
        <v>29</v>
      </c>
      <c r="L25" t="s">
        <v>30</v>
      </c>
      <c r="M25">
        <v>112</v>
      </c>
      <c r="N25" t="s">
        <v>31</v>
      </c>
      <c r="O25">
        <v>100</v>
      </c>
      <c r="P25" t="s">
        <v>32</v>
      </c>
      <c r="Q25">
        <v>2003</v>
      </c>
      <c r="R25">
        <v>2003</v>
      </c>
      <c r="S25" t="s">
        <v>33</v>
      </c>
      <c r="T25" t="s">
        <v>34</v>
      </c>
      <c r="U25">
        <v>6</v>
      </c>
      <c r="V25" t="s">
        <v>35</v>
      </c>
      <c r="W25">
        <v>2022</v>
      </c>
      <c r="X25">
        <v>2022</v>
      </c>
      <c r="Y25">
        <v>25.802454999999998</v>
      </c>
      <c r="Z25">
        <v>19.655844999999999</v>
      </c>
      <c r="AA25">
        <v>0.62978712107475932</v>
      </c>
      <c r="AB25">
        <f t="shared" si="0"/>
        <v>31.210300024008809</v>
      </c>
      <c r="AG25" s="4">
        <f t="shared" ref="AG25:AG45" si="2">AB25/(AB3+AB25+AB47+AB69+AB91+AB113+AB135+AB157+AB179+AB201+AB223+AB245+AB267)*100</f>
        <v>11.948431631062103</v>
      </c>
    </row>
    <row r="26" spans="1:33" x14ac:dyDescent="0.25">
      <c r="A26">
        <v>20005</v>
      </c>
      <c r="B26" t="s">
        <v>24</v>
      </c>
      <c r="C26">
        <v>269</v>
      </c>
      <c r="D26" t="s">
        <v>25</v>
      </c>
      <c r="E26">
        <v>120</v>
      </c>
      <c r="F26" t="s">
        <v>36</v>
      </c>
      <c r="G26">
        <v>13</v>
      </c>
      <c r="H26" t="s">
        <v>27</v>
      </c>
      <c r="I26">
        <v>100</v>
      </c>
      <c r="J26" t="s">
        <v>28</v>
      </c>
      <c r="K26" t="s">
        <v>29</v>
      </c>
      <c r="L26" t="s">
        <v>30</v>
      </c>
      <c r="M26">
        <v>112</v>
      </c>
      <c r="N26" t="s">
        <v>31</v>
      </c>
      <c r="O26">
        <v>100</v>
      </c>
      <c r="P26" t="s">
        <v>32</v>
      </c>
      <c r="Q26">
        <v>2004</v>
      </c>
      <c r="R26">
        <v>2004</v>
      </c>
      <c r="S26" t="s">
        <v>33</v>
      </c>
      <c r="T26" t="s">
        <v>34</v>
      </c>
      <c r="U26">
        <v>6</v>
      </c>
      <c r="V26" t="s">
        <v>35</v>
      </c>
      <c r="W26">
        <v>2022</v>
      </c>
      <c r="X26">
        <v>2022</v>
      </c>
      <c r="Y26">
        <v>40.678235000000001</v>
      </c>
      <c r="Z26">
        <v>33.482042</v>
      </c>
      <c r="AA26">
        <v>0.64672264847425709</v>
      </c>
      <c r="AB26">
        <f t="shared" si="0"/>
        <v>51.771871727378908</v>
      </c>
      <c r="AG26" s="4">
        <f t="shared" si="2"/>
        <v>12.637071928359086</v>
      </c>
    </row>
    <row r="27" spans="1:33" x14ac:dyDescent="0.25">
      <c r="A27">
        <v>20005</v>
      </c>
      <c r="B27" t="s">
        <v>24</v>
      </c>
      <c r="C27">
        <v>269</v>
      </c>
      <c r="D27" t="s">
        <v>25</v>
      </c>
      <c r="E27">
        <v>120</v>
      </c>
      <c r="F27" t="s">
        <v>36</v>
      </c>
      <c r="G27">
        <v>13</v>
      </c>
      <c r="H27" t="s">
        <v>27</v>
      </c>
      <c r="I27">
        <v>100</v>
      </c>
      <c r="J27" t="s">
        <v>28</v>
      </c>
      <c r="K27" t="s">
        <v>29</v>
      </c>
      <c r="L27" t="s">
        <v>30</v>
      </c>
      <c r="M27">
        <v>112</v>
      </c>
      <c r="N27" t="s">
        <v>31</v>
      </c>
      <c r="O27">
        <v>100</v>
      </c>
      <c r="P27" t="s">
        <v>32</v>
      </c>
      <c r="Q27">
        <v>2005</v>
      </c>
      <c r="R27">
        <v>2005</v>
      </c>
      <c r="S27" t="s">
        <v>33</v>
      </c>
      <c r="T27" t="s">
        <v>34</v>
      </c>
      <c r="U27">
        <v>6</v>
      </c>
      <c r="V27" t="s">
        <v>35</v>
      </c>
      <c r="W27">
        <v>2022</v>
      </c>
      <c r="X27">
        <v>2022</v>
      </c>
      <c r="Y27">
        <v>32.275373999999999</v>
      </c>
      <c r="Z27">
        <v>27.329152000000001</v>
      </c>
      <c r="AA27">
        <v>0.66700034322535529</v>
      </c>
      <c r="AB27">
        <f t="shared" si="0"/>
        <v>40.973220295280221</v>
      </c>
      <c r="AG27" s="4">
        <f t="shared" si="2"/>
        <v>12.012047301314682</v>
      </c>
    </row>
    <row r="28" spans="1:33" x14ac:dyDescent="0.25">
      <c r="A28">
        <v>20005</v>
      </c>
      <c r="B28" t="s">
        <v>24</v>
      </c>
      <c r="C28">
        <v>269</v>
      </c>
      <c r="D28" t="s">
        <v>25</v>
      </c>
      <c r="E28">
        <v>120</v>
      </c>
      <c r="F28" t="s">
        <v>36</v>
      </c>
      <c r="G28">
        <v>13</v>
      </c>
      <c r="H28" t="s">
        <v>27</v>
      </c>
      <c r="I28">
        <v>100</v>
      </c>
      <c r="J28" t="s">
        <v>28</v>
      </c>
      <c r="K28" t="s">
        <v>29</v>
      </c>
      <c r="L28" t="s">
        <v>30</v>
      </c>
      <c r="M28">
        <v>112</v>
      </c>
      <c r="N28" t="s">
        <v>31</v>
      </c>
      <c r="O28">
        <v>100</v>
      </c>
      <c r="P28" t="s">
        <v>32</v>
      </c>
      <c r="Q28">
        <v>2006</v>
      </c>
      <c r="R28">
        <v>2006</v>
      </c>
      <c r="S28" t="s">
        <v>33</v>
      </c>
      <c r="T28" t="s">
        <v>34</v>
      </c>
      <c r="U28">
        <v>6</v>
      </c>
      <c r="V28" t="s">
        <v>35</v>
      </c>
      <c r="W28">
        <v>2022</v>
      </c>
      <c r="X28">
        <v>2022</v>
      </c>
      <c r="Y28">
        <v>11.910215000000001</v>
      </c>
      <c r="Z28">
        <v>10.431126000000001</v>
      </c>
      <c r="AA28">
        <v>0.68756954482250099</v>
      </c>
      <c r="AB28">
        <f t="shared" si="0"/>
        <v>15.171012268573996</v>
      </c>
      <c r="AG28" s="4">
        <f t="shared" si="2"/>
        <v>5.6288699834914375</v>
      </c>
    </row>
    <row r="29" spans="1:33" x14ac:dyDescent="0.25">
      <c r="A29">
        <v>20005</v>
      </c>
      <c r="B29" t="s">
        <v>24</v>
      </c>
      <c r="C29">
        <v>269</v>
      </c>
      <c r="D29" t="s">
        <v>25</v>
      </c>
      <c r="E29">
        <v>120</v>
      </c>
      <c r="F29" t="s">
        <v>36</v>
      </c>
      <c r="G29">
        <v>13</v>
      </c>
      <c r="H29" t="s">
        <v>27</v>
      </c>
      <c r="I29">
        <v>100</v>
      </c>
      <c r="J29" t="s">
        <v>28</v>
      </c>
      <c r="K29" t="s">
        <v>29</v>
      </c>
      <c r="L29" t="s">
        <v>30</v>
      </c>
      <c r="M29">
        <v>112</v>
      </c>
      <c r="N29" t="s">
        <v>31</v>
      </c>
      <c r="O29">
        <v>100</v>
      </c>
      <c r="P29" t="s">
        <v>32</v>
      </c>
      <c r="Q29">
        <v>2007</v>
      </c>
      <c r="R29">
        <v>2007</v>
      </c>
      <c r="S29" t="s">
        <v>33</v>
      </c>
      <c r="T29" t="s">
        <v>34</v>
      </c>
      <c r="U29">
        <v>6</v>
      </c>
      <c r="V29" t="s">
        <v>35</v>
      </c>
      <c r="W29">
        <v>2022</v>
      </c>
      <c r="X29">
        <v>2022</v>
      </c>
      <c r="Y29">
        <v>14.093795999999999</v>
      </c>
      <c r="Z29">
        <v>13.256633000000001</v>
      </c>
      <c r="AA29">
        <v>0.70619758106679176</v>
      </c>
      <c r="AB29">
        <f t="shared" si="0"/>
        <v>18.771847079926765</v>
      </c>
      <c r="AG29" s="4">
        <f t="shared" si="2"/>
        <v>6.634427305130072</v>
      </c>
    </row>
    <row r="30" spans="1:33" x14ac:dyDescent="0.25">
      <c r="A30">
        <v>20005</v>
      </c>
      <c r="B30" t="s">
        <v>24</v>
      </c>
      <c r="C30">
        <v>269</v>
      </c>
      <c r="D30" t="s">
        <v>25</v>
      </c>
      <c r="E30">
        <v>120</v>
      </c>
      <c r="F30" t="s">
        <v>36</v>
      </c>
      <c r="G30">
        <v>13</v>
      </c>
      <c r="H30" t="s">
        <v>27</v>
      </c>
      <c r="I30">
        <v>100</v>
      </c>
      <c r="J30" t="s">
        <v>28</v>
      </c>
      <c r="K30" t="s">
        <v>29</v>
      </c>
      <c r="L30" t="s">
        <v>30</v>
      </c>
      <c r="M30">
        <v>112</v>
      </c>
      <c r="N30" t="s">
        <v>31</v>
      </c>
      <c r="O30">
        <v>100</v>
      </c>
      <c r="P30" t="s">
        <v>32</v>
      </c>
      <c r="Q30">
        <v>2008</v>
      </c>
      <c r="R30">
        <v>2008</v>
      </c>
      <c r="S30" t="s">
        <v>33</v>
      </c>
      <c r="T30" t="s">
        <v>34</v>
      </c>
      <c r="U30">
        <v>6</v>
      </c>
      <c r="V30" t="s">
        <v>35</v>
      </c>
      <c r="W30">
        <v>2022</v>
      </c>
      <c r="X30">
        <v>2022</v>
      </c>
      <c r="Y30">
        <v>6.4857880000000003</v>
      </c>
      <c r="Z30">
        <v>6.3905310000000002</v>
      </c>
      <c r="AA30">
        <v>0.71980395835527633</v>
      </c>
      <c r="AB30">
        <f t="shared" si="0"/>
        <v>8.8781548445525527</v>
      </c>
      <c r="AG30" s="4">
        <f t="shared" si="2"/>
        <v>2.0572114935914589</v>
      </c>
    </row>
    <row r="31" spans="1:33" x14ac:dyDescent="0.25">
      <c r="A31">
        <v>20005</v>
      </c>
      <c r="B31" t="s">
        <v>24</v>
      </c>
      <c r="C31">
        <v>269</v>
      </c>
      <c r="D31" t="s">
        <v>25</v>
      </c>
      <c r="E31">
        <v>120</v>
      </c>
      <c r="F31" t="s">
        <v>36</v>
      </c>
      <c r="G31">
        <v>13</v>
      </c>
      <c r="H31" t="s">
        <v>27</v>
      </c>
      <c r="I31">
        <v>100</v>
      </c>
      <c r="J31" t="s">
        <v>28</v>
      </c>
      <c r="K31" t="s">
        <v>29</v>
      </c>
      <c r="L31" t="s">
        <v>30</v>
      </c>
      <c r="M31">
        <v>112</v>
      </c>
      <c r="N31" t="s">
        <v>31</v>
      </c>
      <c r="O31">
        <v>100</v>
      </c>
      <c r="P31" t="s">
        <v>32</v>
      </c>
      <c r="Q31">
        <v>2009</v>
      </c>
      <c r="R31">
        <v>2009</v>
      </c>
      <c r="S31" t="s">
        <v>33</v>
      </c>
      <c r="T31" t="s">
        <v>34</v>
      </c>
      <c r="U31">
        <v>6</v>
      </c>
      <c r="V31" t="s">
        <v>35</v>
      </c>
      <c r="W31">
        <v>2022</v>
      </c>
      <c r="X31">
        <v>2022</v>
      </c>
      <c r="Y31">
        <v>19.780802000000001</v>
      </c>
      <c r="Z31">
        <v>18.768478000000002</v>
      </c>
      <c r="AA31">
        <v>0.72424357035712361</v>
      </c>
      <c r="AB31">
        <f t="shared" si="0"/>
        <v>25.914593885514631</v>
      </c>
      <c r="AG31" s="4">
        <f t="shared" si="2"/>
        <v>5.7890320875982368</v>
      </c>
    </row>
    <row r="32" spans="1:33" x14ac:dyDescent="0.25">
      <c r="A32">
        <v>20005</v>
      </c>
      <c r="B32" t="s">
        <v>24</v>
      </c>
      <c r="C32">
        <v>269</v>
      </c>
      <c r="D32" t="s">
        <v>25</v>
      </c>
      <c r="E32">
        <v>120</v>
      </c>
      <c r="F32" t="s">
        <v>36</v>
      </c>
      <c r="G32">
        <v>13</v>
      </c>
      <c r="H32" t="s">
        <v>27</v>
      </c>
      <c r="I32">
        <v>100</v>
      </c>
      <c r="J32" t="s">
        <v>28</v>
      </c>
      <c r="K32" t="s">
        <v>29</v>
      </c>
      <c r="L32" t="s">
        <v>30</v>
      </c>
      <c r="M32">
        <v>112</v>
      </c>
      <c r="N32" t="s">
        <v>31</v>
      </c>
      <c r="O32">
        <v>100</v>
      </c>
      <c r="P32" t="s">
        <v>32</v>
      </c>
      <c r="Q32">
        <v>2010</v>
      </c>
      <c r="R32">
        <v>2010</v>
      </c>
      <c r="S32" t="s">
        <v>33</v>
      </c>
      <c r="T32" t="s">
        <v>34</v>
      </c>
      <c r="U32">
        <v>6</v>
      </c>
      <c r="V32" t="s">
        <v>35</v>
      </c>
      <c r="W32">
        <v>2022</v>
      </c>
      <c r="X32">
        <v>2022</v>
      </c>
      <c r="Y32">
        <v>16.728892999999999</v>
      </c>
      <c r="Z32">
        <v>16.045703</v>
      </c>
      <c r="AA32">
        <v>0.73304520601196954</v>
      </c>
      <c r="AB32">
        <f t="shared" si="0"/>
        <v>21.889104339546009</v>
      </c>
      <c r="AG32" s="4">
        <f t="shared" si="2"/>
        <v>5.3149327349291537</v>
      </c>
    </row>
    <row r="33" spans="1:33" x14ac:dyDescent="0.25">
      <c r="A33">
        <v>20005</v>
      </c>
      <c r="B33" t="s">
        <v>24</v>
      </c>
      <c r="C33">
        <v>269</v>
      </c>
      <c r="D33" t="s">
        <v>25</v>
      </c>
      <c r="E33">
        <v>120</v>
      </c>
      <c r="F33" t="s">
        <v>36</v>
      </c>
      <c r="G33">
        <v>13</v>
      </c>
      <c r="H33" t="s">
        <v>27</v>
      </c>
      <c r="I33">
        <v>100</v>
      </c>
      <c r="J33" t="s">
        <v>28</v>
      </c>
      <c r="K33" t="s">
        <v>29</v>
      </c>
      <c r="L33" t="s">
        <v>30</v>
      </c>
      <c r="M33">
        <v>112</v>
      </c>
      <c r="N33" t="s">
        <v>31</v>
      </c>
      <c r="O33">
        <v>100</v>
      </c>
      <c r="P33" t="s">
        <v>32</v>
      </c>
      <c r="Q33">
        <v>2011</v>
      </c>
      <c r="R33">
        <v>2011</v>
      </c>
      <c r="S33" t="s">
        <v>33</v>
      </c>
      <c r="T33" t="s">
        <v>34</v>
      </c>
      <c r="U33">
        <v>6</v>
      </c>
      <c r="V33" t="s">
        <v>35</v>
      </c>
      <c r="W33">
        <v>2022</v>
      </c>
      <c r="X33">
        <v>2022</v>
      </c>
      <c r="Y33">
        <v>26.730953</v>
      </c>
      <c r="Z33">
        <v>27.162345999999999</v>
      </c>
      <c r="AA33">
        <v>0.7481687311163987</v>
      </c>
      <c r="AB33">
        <f t="shared" si="0"/>
        <v>36.305107217551082</v>
      </c>
      <c r="AG33" s="4">
        <f t="shared" si="2"/>
        <v>7.3365432331364682</v>
      </c>
    </row>
    <row r="34" spans="1:33" x14ac:dyDescent="0.25">
      <c r="A34">
        <v>20005</v>
      </c>
      <c r="B34" t="s">
        <v>24</v>
      </c>
      <c r="C34">
        <v>269</v>
      </c>
      <c r="D34" t="s">
        <v>25</v>
      </c>
      <c r="E34">
        <v>120</v>
      </c>
      <c r="F34" t="s">
        <v>36</v>
      </c>
      <c r="G34">
        <v>13</v>
      </c>
      <c r="H34" t="s">
        <v>27</v>
      </c>
      <c r="I34">
        <v>100</v>
      </c>
      <c r="J34" t="s">
        <v>28</v>
      </c>
      <c r="K34" t="s">
        <v>29</v>
      </c>
      <c r="L34" t="s">
        <v>30</v>
      </c>
      <c r="M34">
        <v>112</v>
      </c>
      <c r="N34" t="s">
        <v>31</v>
      </c>
      <c r="O34">
        <v>100</v>
      </c>
      <c r="P34" t="s">
        <v>32</v>
      </c>
      <c r="Q34">
        <v>2012</v>
      </c>
      <c r="R34">
        <v>2012</v>
      </c>
      <c r="S34" t="s">
        <v>33</v>
      </c>
      <c r="T34" t="s">
        <v>34</v>
      </c>
      <c r="U34">
        <v>6</v>
      </c>
      <c r="V34" t="s">
        <v>35</v>
      </c>
      <c r="W34">
        <v>2022</v>
      </c>
      <c r="X34">
        <v>2022</v>
      </c>
      <c r="Y34">
        <v>16.398547000000001</v>
      </c>
      <c r="Z34">
        <v>16.249690000000001</v>
      </c>
      <c r="AA34">
        <v>0.76210086683046629</v>
      </c>
      <c r="AB34">
        <f t="shared" si="0"/>
        <v>21.322230044930308</v>
      </c>
      <c r="AG34" s="4">
        <f t="shared" si="2"/>
        <v>3.5917488320857749</v>
      </c>
    </row>
    <row r="35" spans="1:33" x14ac:dyDescent="0.25">
      <c r="A35">
        <v>20005</v>
      </c>
      <c r="B35" t="s">
        <v>24</v>
      </c>
      <c r="C35">
        <v>269</v>
      </c>
      <c r="D35" t="s">
        <v>25</v>
      </c>
      <c r="E35">
        <v>120</v>
      </c>
      <c r="F35" t="s">
        <v>36</v>
      </c>
      <c r="G35">
        <v>13</v>
      </c>
      <c r="H35" t="s">
        <v>27</v>
      </c>
      <c r="I35">
        <v>100</v>
      </c>
      <c r="J35" t="s">
        <v>28</v>
      </c>
      <c r="K35" t="s">
        <v>29</v>
      </c>
      <c r="L35" t="s">
        <v>30</v>
      </c>
      <c r="M35">
        <v>112</v>
      </c>
      <c r="N35" t="s">
        <v>31</v>
      </c>
      <c r="O35">
        <v>100</v>
      </c>
      <c r="P35" t="s">
        <v>32</v>
      </c>
      <c r="Q35">
        <v>2013</v>
      </c>
      <c r="R35">
        <v>2013</v>
      </c>
      <c r="S35" t="s">
        <v>33</v>
      </c>
      <c r="T35" t="s">
        <v>34</v>
      </c>
      <c r="U35">
        <v>6</v>
      </c>
      <c r="V35" t="s">
        <v>35</v>
      </c>
      <c r="W35">
        <v>2022</v>
      </c>
      <c r="X35">
        <v>2022</v>
      </c>
      <c r="Y35">
        <v>8.5352560000000004</v>
      </c>
      <c r="Z35">
        <v>8.5632560000000009</v>
      </c>
      <c r="AA35">
        <v>0.77507091181156773</v>
      </c>
      <c r="AB35">
        <f t="shared" si="0"/>
        <v>11.048351666281945</v>
      </c>
      <c r="AG35" s="4">
        <f t="shared" si="2"/>
        <v>2.3205726213970475</v>
      </c>
    </row>
    <row r="36" spans="1:33" x14ac:dyDescent="0.25">
      <c r="A36">
        <v>20005</v>
      </c>
      <c r="B36" t="s">
        <v>24</v>
      </c>
      <c r="C36">
        <v>269</v>
      </c>
      <c r="D36" t="s">
        <v>25</v>
      </c>
      <c r="E36">
        <v>120</v>
      </c>
      <c r="F36" t="s">
        <v>36</v>
      </c>
      <c r="G36">
        <v>13</v>
      </c>
      <c r="H36" t="s">
        <v>27</v>
      </c>
      <c r="I36">
        <v>100</v>
      </c>
      <c r="J36" t="s">
        <v>28</v>
      </c>
      <c r="K36" t="s">
        <v>29</v>
      </c>
      <c r="L36" t="s">
        <v>30</v>
      </c>
      <c r="M36">
        <v>112</v>
      </c>
      <c r="N36" t="s">
        <v>31</v>
      </c>
      <c r="O36">
        <v>100</v>
      </c>
      <c r="P36" t="s">
        <v>32</v>
      </c>
      <c r="Q36">
        <v>2014</v>
      </c>
      <c r="R36">
        <v>2014</v>
      </c>
      <c r="S36" t="s">
        <v>33</v>
      </c>
      <c r="T36" t="s">
        <v>34</v>
      </c>
      <c r="U36">
        <v>6</v>
      </c>
      <c r="V36" t="s">
        <v>35</v>
      </c>
      <c r="W36">
        <v>2022</v>
      </c>
      <c r="X36">
        <v>2022</v>
      </c>
      <c r="Y36">
        <v>6.5061770000000001</v>
      </c>
      <c r="Z36">
        <v>6.5368050000000002</v>
      </c>
      <c r="AA36">
        <v>0.78856968673203987</v>
      </c>
      <c r="AB36">
        <f t="shared" si="0"/>
        <v>8.2894449406108617</v>
      </c>
      <c r="AG36" s="4">
        <f t="shared" si="2"/>
        <v>1.5644887723795704</v>
      </c>
    </row>
    <row r="37" spans="1:33" x14ac:dyDescent="0.25">
      <c r="A37">
        <v>20005</v>
      </c>
      <c r="B37" t="s">
        <v>24</v>
      </c>
      <c r="C37">
        <v>269</v>
      </c>
      <c r="D37" t="s">
        <v>25</v>
      </c>
      <c r="E37">
        <v>120</v>
      </c>
      <c r="F37" t="s">
        <v>36</v>
      </c>
      <c r="G37">
        <v>13</v>
      </c>
      <c r="H37" t="s">
        <v>27</v>
      </c>
      <c r="I37">
        <v>100</v>
      </c>
      <c r="J37" t="s">
        <v>28</v>
      </c>
      <c r="K37" t="s">
        <v>29</v>
      </c>
      <c r="L37" t="s">
        <v>30</v>
      </c>
      <c r="M37">
        <v>112</v>
      </c>
      <c r="N37" t="s">
        <v>31</v>
      </c>
      <c r="O37">
        <v>100</v>
      </c>
      <c r="P37" t="s">
        <v>32</v>
      </c>
      <c r="Q37">
        <v>2015</v>
      </c>
      <c r="R37">
        <v>2015</v>
      </c>
      <c r="S37" t="s">
        <v>33</v>
      </c>
      <c r="T37" t="s">
        <v>34</v>
      </c>
      <c r="U37">
        <v>6</v>
      </c>
      <c r="V37" t="s">
        <v>35</v>
      </c>
      <c r="W37">
        <v>2022</v>
      </c>
      <c r="X37">
        <v>2022</v>
      </c>
      <c r="Y37">
        <v>3.9951319999999999</v>
      </c>
      <c r="Z37">
        <v>3.6353800000000001</v>
      </c>
      <c r="AA37">
        <v>0.7958879508914003</v>
      </c>
      <c r="AB37">
        <f t="shared" si="0"/>
        <v>4.5677032752265543</v>
      </c>
      <c r="AG37" s="4">
        <f t="shared" si="2"/>
        <v>1.2255158138104716</v>
      </c>
    </row>
    <row r="38" spans="1:33" x14ac:dyDescent="0.25">
      <c r="A38">
        <v>20005</v>
      </c>
      <c r="B38" t="s">
        <v>24</v>
      </c>
      <c r="C38">
        <v>269</v>
      </c>
      <c r="D38" t="s">
        <v>25</v>
      </c>
      <c r="E38">
        <v>120</v>
      </c>
      <c r="F38" t="s">
        <v>36</v>
      </c>
      <c r="G38">
        <v>13</v>
      </c>
      <c r="H38" t="s">
        <v>27</v>
      </c>
      <c r="I38">
        <v>100</v>
      </c>
      <c r="J38" t="s">
        <v>28</v>
      </c>
      <c r="K38" t="s">
        <v>29</v>
      </c>
      <c r="L38" t="s">
        <v>30</v>
      </c>
      <c r="M38">
        <v>112</v>
      </c>
      <c r="N38" t="s">
        <v>31</v>
      </c>
      <c r="O38">
        <v>100</v>
      </c>
      <c r="P38" t="s">
        <v>32</v>
      </c>
      <c r="Q38">
        <v>2016</v>
      </c>
      <c r="R38">
        <v>2016</v>
      </c>
      <c r="S38" t="s">
        <v>33</v>
      </c>
      <c r="T38" t="s">
        <v>34</v>
      </c>
      <c r="U38">
        <v>6</v>
      </c>
      <c r="V38" t="s">
        <v>35</v>
      </c>
      <c r="W38">
        <v>2022</v>
      </c>
      <c r="X38">
        <v>2022</v>
      </c>
      <c r="Y38">
        <v>7.9447070000000002</v>
      </c>
      <c r="Z38">
        <v>7.2289539999999999</v>
      </c>
      <c r="AA38">
        <v>0.80345145299806475</v>
      </c>
      <c r="AB38">
        <f t="shared" si="0"/>
        <v>8.9973749789427693</v>
      </c>
      <c r="AG38" s="4">
        <f t="shared" si="2"/>
        <v>2.2983105081574298</v>
      </c>
    </row>
    <row r="39" spans="1:33" x14ac:dyDescent="0.25">
      <c r="A39">
        <v>20005</v>
      </c>
      <c r="B39" t="s">
        <v>24</v>
      </c>
      <c r="C39">
        <v>269</v>
      </c>
      <c r="D39" t="s">
        <v>25</v>
      </c>
      <c r="E39">
        <v>120</v>
      </c>
      <c r="F39" t="s">
        <v>36</v>
      </c>
      <c r="G39">
        <v>13</v>
      </c>
      <c r="H39" t="s">
        <v>27</v>
      </c>
      <c r="I39">
        <v>100</v>
      </c>
      <c r="J39" t="s">
        <v>28</v>
      </c>
      <c r="K39" t="s">
        <v>29</v>
      </c>
      <c r="L39" t="s">
        <v>30</v>
      </c>
      <c r="M39">
        <v>112</v>
      </c>
      <c r="N39" t="s">
        <v>31</v>
      </c>
      <c r="O39">
        <v>100</v>
      </c>
      <c r="P39" t="s">
        <v>32</v>
      </c>
      <c r="Q39">
        <v>2017</v>
      </c>
      <c r="R39">
        <v>2017</v>
      </c>
      <c r="S39" t="s">
        <v>33</v>
      </c>
      <c r="T39" t="s">
        <v>34</v>
      </c>
      <c r="U39">
        <v>6</v>
      </c>
      <c r="V39" t="s">
        <v>35</v>
      </c>
      <c r="W39">
        <v>2022</v>
      </c>
      <c r="X39">
        <v>2022</v>
      </c>
      <c r="Y39">
        <v>73.685535999999999</v>
      </c>
      <c r="Z39">
        <v>82.973532000000006</v>
      </c>
      <c r="AA39">
        <v>0.81783968801086881</v>
      </c>
      <c r="AB39">
        <f t="shared" si="0"/>
        <v>101.45451879671718</v>
      </c>
      <c r="AG39" s="4">
        <f t="shared" si="2"/>
        <v>16.144469593423306</v>
      </c>
    </row>
    <row r="40" spans="1:33" x14ac:dyDescent="0.25">
      <c r="A40">
        <v>20005</v>
      </c>
      <c r="B40" t="s">
        <v>24</v>
      </c>
      <c r="C40">
        <v>269</v>
      </c>
      <c r="D40" t="s">
        <v>25</v>
      </c>
      <c r="E40">
        <v>120</v>
      </c>
      <c r="F40" t="s">
        <v>36</v>
      </c>
      <c r="G40">
        <v>13</v>
      </c>
      <c r="H40" t="s">
        <v>27</v>
      </c>
      <c r="I40">
        <v>100</v>
      </c>
      <c r="J40" t="s">
        <v>28</v>
      </c>
      <c r="K40" t="s">
        <v>29</v>
      </c>
      <c r="L40" t="s">
        <v>30</v>
      </c>
      <c r="M40">
        <v>112</v>
      </c>
      <c r="N40" t="s">
        <v>31</v>
      </c>
      <c r="O40">
        <v>100</v>
      </c>
      <c r="P40" t="s">
        <v>32</v>
      </c>
      <c r="Q40">
        <v>2018</v>
      </c>
      <c r="R40">
        <v>2018</v>
      </c>
      <c r="S40" t="s">
        <v>33</v>
      </c>
      <c r="T40" t="s">
        <v>34</v>
      </c>
      <c r="U40">
        <v>6</v>
      </c>
      <c r="V40" t="s">
        <v>35</v>
      </c>
      <c r="W40">
        <v>2022</v>
      </c>
      <c r="X40">
        <v>2022</v>
      </c>
      <c r="Y40">
        <v>11.411909</v>
      </c>
      <c r="Z40">
        <v>11.086392</v>
      </c>
      <c r="AA40">
        <v>0.83657549790448882</v>
      </c>
      <c r="AB40">
        <f t="shared" si="0"/>
        <v>13.25211176728215</v>
      </c>
      <c r="AG40" s="4">
        <f t="shared" si="2"/>
        <v>2.4138429464081863</v>
      </c>
    </row>
    <row r="41" spans="1:33" x14ac:dyDescent="0.25">
      <c r="A41">
        <v>20005</v>
      </c>
      <c r="B41" t="s">
        <v>24</v>
      </c>
      <c r="C41">
        <v>269</v>
      </c>
      <c r="D41" t="s">
        <v>25</v>
      </c>
      <c r="E41">
        <v>120</v>
      </c>
      <c r="F41" t="s">
        <v>36</v>
      </c>
      <c r="G41">
        <v>13</v>
      </c>
      <c r="H41" t="s">
        <v>27</v>
      </c>
      <c r="I41">
        <v>100</v>
      </c>
      <c r="J41" t="s">
        <v>28</v>
      </c>
      <c r="K41" t="s">
        <v>29</v>
      </c>
      <c r="L41" t="s">
        <v>30</v>
      </c>
      <c r="M41">
        <v>112</v>
      </c>
      <c r="N41" t="s">
        <v>31</v>
      </c>
      <c r="O41">
        <v>100</v>
      </c>
      <c r="P41" t="s">
        <v>32</v>
      </c>
      <c r="Q41">
        <v>2019</v>
      </c>
      <c r="R41">
        <v>2019</v>
      </c>
      <c r="S41" t="s">
        <v>33</v>
      </c>
      <c r="T41" t="s">
        <v>34</v>
      </c>
      <c r="U41">
        <v>6</v>
      </c>
      <c r="V41" t="s">
        <v>35</v>
      </c>
      <c r="W41">
        <v>2022</v>
      </c>
      <c r="X41">
        <v>2022</v>
      </c>
      <c r="Y41">
        <v>17.767804999999999</v>
      </c>
      <c r="Z41">
        <v>16.773232</v>
      </c>
      <c r="AA41">
        <v>0.85038288929379724</v>
      </c>
      <c r="AB41">
        <f t="shared" si="0"/>
        <v>19.724329135937079</v>
      </c>
      <c r="AG41" s="4">
        <f t="shared" si="2"/>
        <v>1.7390455850254172</v>
      </c>
    </row>
    <row r="42" spans="1:33" x14ac:dyDescent="0.25">
      <c r="A42">
        <v>20005</v>
      </c>
      <c r="B42" t="s">
        <v>24</v>
      </c>
      <c r="C42">
        <v>269</v>
      </c>
      <c r="D42" t="s">
        <v>25</v>
      </c>
      <c r="E42">
        <v>120</v>
      </c>
      <c r="F42" t="s">
        <v>36</v>
      </c>
      <c r="G42">
        <v>13</v>
      </c>
      <c r="H42" t="s">
        <v>27</v>
      </c>
      <c r="I42">
        <v>100</v>
      </c>
      <c r="J42" t="s">
        <v>28</v>
      </c>
      <c r="K42" t="s">
        <v>29</v>
      </c>
      <c r="L42" t="s">
        <v>30</v>
      </c>
      <c r="M42">
        <v>112</v>
      </c>
      <c r="N42" t="s">
        <v>31</v>
      </c>
      <c r="O42">
        <v>100</v>
      </c>
      <c r="P42" t="s">
        <v>32</v>
      </c>
      <c r="Q42">
        <v>2020</v>
      </c>
      <c r="R42">
        <v>2020</v>
      </c>
      <c r="S42" t="s">
        <v>33</v>
      </c>
      <c r="T42" t="s">
        <v>34</v>
      </c>
      <c r="U42">
        <v>6</v>
      </c>
      <c r="V42" t="s">
        <v>35</v>
      </c>
      <c r="W42">
        <v>2022</v>
      </c>
      <c r="X42">
        <v>2022</v>
      </c>
      <c r="Y42">
        <v>38.339953999999999</v>
      </c>
      <c r="Z42">
        <v>37.640870999999997</v>
      </c>
      <c r="AA42">
        <v>0.86168305552690838</v>
      </c>
      <c r="AB42">
        <f t="shared" si="0"/>
        <v>43.682965283543929</v>
      </c>
      <c r="AG42" s="4">
        <f t="shared" si="2"/>
        <v>4.4284756101266964</v>
      </c>
    </row>
    <row r="43" spans="1:33" x14ac:dyDescent="0.25">
      <c r="A43">
        <v>20005</v>
      </c>
      <c r="B43" t="s">
        <v>24</v>
      </c>
      <c r="C43">
        <v>269</v>
      </c>
      <c r="D43" t="s">
        <v>25</v>
      </c>
      <c r="E43">
        <v>120</v>
      </c>
      <c r="F43" t="s">
        <v>36</v>
      </c>
      <c r="G43">
        <v>13</v>
      </c>
      <c r="H43" t="s">
        <v>27</v>
      </c>
      <c r="I43">
        <v>100</v>
      </c>
      <c r="J43" t="s">
        <v>28</v>
      </c>
      <c r="K43" t="s">
        <v>29</v>
      </c>
      <c r="L43" t="s">
        <v>30</v>
      </c>
      <c r="M43">
        <v>112</v>
      </c>
      <c r="N43" t="s">
        <v>31</v>
      </c>
      <c r="O43">
        <v>100</v>
      </c>
      <c r="P43" t="s">
        <v>32</v>
      </c>
      <c r="Q43">
        <v>2021</v>
      </c>
      <c r="R43">
        <v>2021</v>
      </c>
      <c r="S43" t="s">
        <v>33</v>
      </c>
      <c r="T43" t="s">
        <v>34</v>
      </c>
      <c r="U43">
        <v>6</v>
      </c>
      <c r="V43" t="s">
        <v>35</v>
      </c>
      <c r="W43">
        <v>2022</v>
      </c>
      <c r="X43">
        <v>2022</v>
      </c>
      <c r="Y43">
        <v>36.243403000000001</v>
      </c>
      <c r="Z43">
        <v>37.366137000000002</v>
      </c>
      <c r="AA43">
        <v>0.90102737892079743</v>
      </c>
      <c r="AB43">
        <f t="shared" si="0"/>
        <v>41.470589988902631</v>
      </c>
      <c r="AG43" s="4">
        <f t="shared" si="2"/>
        <v>5.2372985540682686</v>
      </c>
    </row>
    <row r="44" spans="1:33" x14ac:dyDescent="0.25">
      <c r="A44">
        <v>20005</v>
      </c>
      <c r="B44" t="s">
        <v>24</v>
      </c>
      <c r="C44">
        <v>269</v>
      </c>
      <c r="D44" t="s">
        <v>25</v>
      </c>
      <c r="E44">
        <v>120</v>
      </c>
      <c r="F44" t="s">
        <v>36</v>
      </c>
      <c r="G44">
        <v>13</v>
      </c>
      <c r="H44" t="s">
        <v>27</v>
      </c>
      <c r="I44">
        <v>100</v>
      </c>
      <c r="J44" t="s">
        <v>28</v>
      </c>
      <c r="K44" t="s">
        <v>29</v>
      </c>
      <c r="L44" t="s">
        <v>30</v>
      </c>
      <c r="M44">
        <v>112</v>
      </c>
      <c r="N44" t="s">
        <v>31</v>
      </c>
      <c r="O44">
        <v>100</v>
      </c>
      <c r="P44" t="s">
        <v>32</v>
      </c>
      <c r="Q44">
        <v>2022</v>
      </c>
      <c r="R44">
        <v>2022</v>
      </c>
      <c r="S44" t="s">
        <v>33</v>
      </c>
      <c r="T44" t="s">
        <v>34</v>
      </c>
      <c r="U44">
        <v>6</v>
      </c>
      <c r="V44" t="s">
        <v>35</v>
      </c>
      <c r="W44">
        <v>2022</v>
      </c>
      <c r="X44">
        <v>2022</v>
      </c>
      <c r="Y44">
        <v>125.780143</v>
      </c>
      <c r="Z44">
        <v>125.780143</v>
      </c>
      <c r="AA44">
        <v>0.96526595339214971</v>
      </c>
      <c r="AB44">
        <f t="shared" si="0"/>
        <v>130.30620479048477</v>
      </c>
      <c r="AC44">
        <f>SUM(Y24:Y44)</f>
        <v>552.39606500000002</v>
      </c>
      <c r="AD44">
        <f>AC44/$AC$288*100</f>
        <v>6.0788443659508387</v>
      </c>
      <c r="AG44" s="4">
        <f t="shared" si="2"/>
        <v>13.672548097823745</v>
      </c>
    </row>
    <row r="45" spans="1:33" x14ac:dyDescent="0.25">
      <c r="Q45">
        <v>2023</v>
      </c>
      <c r="R45">
        <v>2023</v>
      </c>
      <c r="Z45">
        <v>77.241371000000001</v>
      </c>
      <c r="AA45">
        <v>1</v>
      </c>
      <c r="AB45">
        <f t="shared" si="0"/>
        <v>77.241371000000001</v>
      </c>
      <c r="AE45">
        <f>SUM(AB24:AB45)</f>
        <v>744.62944245168103</v>
      </c>
      <c r="AF45">
        <f>AE45/$AE$288*100</f>
        <v>6.2056088386227017</v>
      </c>
      <c r="AG45" s="4">
        <f t="shared" si="2"/>
        <v>6.8451235384399709</v>
      </c>
    </row>
    <row r="46" spans="1:33" x14ac:dyDescent="0.25">
      <c r="A46">
        <v>20005</v>
      </c>
      <c r="B46" t="s">
        <v>24</v>
      </c>
      <c r="C46">
        <v>269</v>
      </c>
      <c r="D46" t="s">
        <v>25</v>
      </c>
      <c r="E46">
        <v>130</v>
      </c>
      <c r="F46" t="s">
        <v>37</v>
      </c>
      <c r="G46">
        <v>13</v>
      </c>
      <c r="H46" t="s">
        <v>27</v>
      </c>
      <c r="I46">
        <v>100</v>
      </c>
      <c r="J46" t="s">
        <v>28</v>
      </c>
      <c r="K46" t="s">
        <v>29</v>
      </c>
      <c r="L46" t="s">
        <v>30</v>
      </c>
      <c r="M46">
        <v>112</v>
      </c>
      <c r="N46" t="s">
        <v>31</v>
      </c>
      <c r="O46">
        <v>100</v>
      </c>
      <c r="P46" t="s">
        <v>32</v>
      </c>
      <c r="Q46">
        <v>2002</v>
      </c>
      <c r="R46">
        <v>2002</v>
      </c>
      <c r="S46" t="s">
        <v>33</v>
      </c>
      <c r="T46" t="s">
        <v>34</v>
      </c>
      <c r="U46">
        <v>6</v>
      </c>
      <c r="V46" t="s">
        <v>35</v>
      </c>
      <c r="W46">
        <v>2022</v>
      </c>
      <c r="X46">
        <v>2022</v>
      </c>
      <c r="Y46">
        <v>2.1715990000000001</v>
      </c>
      <c r="Z46">
        <v>1.470056</v>
      </c>
      <c r="AA46">
        <v>0.61759387439684477</v>
      </c>
      <c r="AB46">
        <f t="shared" si="0"/>
        <v>2.3802956294469206</v>
      </c>
      <c r="AG46" s="4">
        <f>AB46/(AB2+AB24+AB46+AB68+AB90+AB112+AB134+AB156+AB178+AB200+AB222+AB244+AB266)*100</f>
        <v>0.90761538026935018</v>
      </c>
    </row>
    <row r="47" spans="1:33" x14ac:dyDescent="0.25">
      <c r="A47">
        <v>20005</v>
      </c>
      <c r="B47" t="s">
        <v>24</v>
      </c>
      <c r="C47">
        <v>269</v>
      </c>
      <c r="D47" t="s">
        <v>25</v>
      </c>
      <c r="E47">
        <v>130</v>
      </c>
      <c r="F47" t="s">
        <v>37</v>
      </c>
      <c r="G47">
        <v>13</v>
      </c>
      <c r="H47" t="s">
        <v>27</v>
      </c>
      <c r="I47">
        <v>100</v>
      </c>
      <c r="J47" t="s">
        <v>28</v>
      </c>
      <c r="K47" t="s">
        <v>29</v>
      </c>
      <c r="L47" t="s">
        <v>30</v>
      </c>
      <c r="M47">
        <v>112</v>
      </c>
      <c r="N47" t="s">
        <v>31</v>
      </c>
      <c r="O47">
        <v>100</v>
      </c>
      <c r="P47" t="s">
        <v>32</v>
      </c>
      <c r="Q47">
        <v>2003</v>
      </c>
      <c r="R47">
        <v>2003</v>
      </c>
      <c r="S47" t="s">
        <v>33</v>
      </c>
      <c r="T47" t="s">
        <v>34</v>
      </c>
      <c r="U47">
        <v>6</v>
      </c>
      <c r="V47" t="s">
        <v>35</v>
      </c>
      <c r="W47">
        <v>2022</v>
      </c>
      <c r="X47">
        <v>2022</v>
      </c>
      <c r="Y47">
        <v>4.2067930000000002</v>
      </c>
      <c r="Z47">
        <v>3.2040199999999999</v>
      </c>
      <c r="AA47">
        <v>0.62978712107475932</v>
      </c>
      <c r="AB47">
        <f t="shared" si="0"/>
        <v>5.0874651017508894</v>
      </c>
      <c r="AG47" s="4">
        <f t="shared" ref="AG47:AG67" si="3">AB47/(AB3+AB25+AB47+AB69+AB91+AB113+AB135+AB157+AB179+AB201+AB223+AB245+AB267)*100</f>
        <v>1.9476656391295109</v>
      </c>
    </row>
    <row r="48" spans="1:33" x14ac:dyDescent="0.25">
      <c r="A48">
        <v>20005</v>
      </c>
      <c r="B48" t="s">
        <v>24</v>
      </c>
      <c r="C48">
        <v>269</v>
      </c>
      <c r="D48" t="s">
        <v>25</v>
      </c>
      <c r="E48">
        <v>130</v>
      </c>
      <c r="F48" t="s">
        <v>37</v>
      </c>
      <c r="G48">
        <v>13</v>
      </c>
      <c r="H48" t="s">
        <v>27</v>
      </c>
      <c r="I48">
        <v>100</v>
      </c>
      <c r="J48" t="s">
        <v>28</v>
      </c>
      <c r="K48" t="s">
        <v>29</v>
      </c>
      <c r="L48" t="s">
        <v>30</v>
      </c>
      <c r="M48">
        <v>112</v>
      </c>
      <c r="N48" t="s">
        <v>31</v>
      </c>
      <c r="O48">
        <v>100</v>
      </c>
      <c r="P48" t="s">
        <v>32</v>
      </c>
      <c r="Q48">
        <v>2004</v>
      </c>
      <c r="R48">
        <v>2004</v>
      </c>
      <c r="S48" t="s">
        <v>33</v>
      </c>
      <c r="T48" t="s">
        <v>34</v>
      </c>
      <c r="U48">
        <v>6</v>
      </c>
      <c r="V48" t="s">
        <v>35</v>
      </c>
      <c r="W48">
        <v>2022</v>
      </c>
      <c r="X48">
        <v>2022</v>
      </c>
      <c r="Y48">
        <v>10.705700999999999</v>
      </c>
      <c r="Z48">
        <v>8.8118060000000007</v>
      </c>
      <c r="AA48">
        <v>0.64672264847425709</v>
      </c>
      <c r="AB48">
        <f t="shared" si="0"/>
        <v>13.625324582011691</v>
      </c>
      <c r="AG48" s="4">
        <f t="shared" si="3"/>
        <v>3.32582541532999</v>
      </c>
    </row>
    <row r="49" spans="1:33" x14ac:dyDescent="0.25">
      <c r="A49">
        <v>20005</v>
      </c>
      <c r="B49" t="s">
        <v>24</v>
      </c>
      <c r="C49">
        <v>269</v>
      </c>
      <c r="D49" t="s">
        <v>25</v>
      </c>
      <c r="E49">
        <v>130</v>
      </c>
      <c r="F49" t="s">
        <v>37</v>
      </c>
      <c r="G49">
        <v>13</v>
      </c>
      <c r="H49" t="s">
        <v>27</v>
      </c>
      <c r="I49">
        <v>100</v>
      </c>
      <c r="J49" t="s">
        <v>28</v>
      </c>
      <c r="K49" t="s">
        <v>29</v>
      </c>
      <c r="L49" t="s">
        <v>30</v>
      </c>
      <c r="M49">
        <v>112</v>
      </c>
      <c r="N49" t="s">
        <v>31</v>
      </c>
      <c r="O49">
        <v>100</v>
      </c>
      <c r="P49" t="s">
        <v>32</v>
      </c>
      <c r="Q49">
        <v>2005</v>
      </c>
      <c r="R49">
        <v>2005</v>
      </c>
      <c r="S49" t="s">
        <v>33</v>
      </c>
      <c r="T49" t="s">
        <v>34</v>
      </c>
      <c r="U49">
        <v>6</v>
      </c>
      <c r="V49" t="s">
        <v>35</v>
      </c>
      <c r="W49">
        <v>2022</v>
      </c>
      <c r="X49">
        <v>2022</v>
      </c>
      <c r="Y49">
        <v>7.6365889999999998</v>
      </c>
      <c r="Z49">
        <v>6.4662759999999997</v>
      </c>
      <c r="AA49">
        <v>0.66700034322535529</v>
      </c>
      <c r="AB49">
        <f t="shared" si="0"/>
        <v>9.6945617280069065</v>
      </c>
      <c r="AG49" s="4">
        <f t="shared" si="3"/>
        <v>2.8421376987970901</v>
      </c>
    </row>
    <row r="50" spans="1:33" x14ac:dyDescent="0.25">
      <c r="A50">
        <v>20005</v>
      </c>
      <c r="B50" t="s">
        <v>24</v>
      </c>
      <c r="C50">
        <v>269</v>
      </c>
      <c r="D50" t="s">
        <v>25</v>
      </c>
      <c r="E50">
        <v>130</v>
      </c>
      <c r="F50" t="s">
        <v>37</v>
      </c>
      <c r="G50">
        <v>13</v>
      </c>
      <c r="H50" t="s">
        <v>27</v>
      </c>
      <c r="I50">
        <v>100</v>
      </c>
      <c r="J50" t="s">
        <v>28</v>
      </c>
      <c r="K50" t="s">
        <v>29</v>
      </c>
      <c r="L50" t="s">
        <v>30</v>
      </c>
      <c r="M50">
        <v>112</v>
      </c>
      <c r="N50" t="s">
        <v>31</v>
      </c>
      <c r="O50">
        <v>100</v>
      </c>
      <c r="P50" t="s">
        <v>32</v>
      </c>
      <c r="Q50">
        <v>2006</v>
      </c>
      <c r="R50">
        <v>2006</v>
      </c>
      <c r="S50" t="s">
        <v>33</v>
      </c>
      <c r="T50" t="s">
        <v>34</v>
      </c>
      <c r="U50">
        <v>6</v>
      </c>
      <c r="V50" t="s">
        <v>35</v>
      </c>
      <c r="W50">
        <v>2022</v>
      </c>
      <c r="X50">
        <v>2022</v>
      </c>
      <c r="Y50">
        <v>2.002173</v>
      </c>
      <c r="Z50">
        <v>1.753531</v>
      </c>
      <c r="AA50">
        <v>0.68756954482250099</v>
      </c>
      <c r="AB50">
        <f t="shared" si="0"/>
        <v>2.5503325637447793</v>
      </c>
      <c r="AG50" s="4">
        <f t="shared" si="3"/>
        <v>0.94624473053261204</v>
      </c>
    </row>
    <row r="51" spans="1:33" x14ac:dyDescent="0.25">
      <c r="A51">
        <v>20005</v>
      </c>
      <c r="B51" t="s">
        <v>24</v>
      </c>
      <c r="C51">
        <v>269</v>
      </c>
      <c r="D51" t="s">
        <v>25</v>
      </c>
      <c r="E51">
        <v>130</v>
      </c>
      <c r="F51" t="s">
        <v>37</v>
      </c>
      <c r="G51">
        <v>13</v>
      </c>
      <c r="H51" t="s">
        <v>27</v>
      </c>
      <c r="I51">
        <v>100</v>
      </c>
      <c r="J51" t="s">
        <v>28</v>
      </c>
      <c r="K51" t="s">
        <v>29</v>
      </c>
      <c r="L51" t="s">
        <v>30</v>
      </c>
      <c r="M51">
        <v>112</v>
      </c>
      <c r="N51" t="s">
        <v>31</v>
      </c>
      <c r="O51">
        <v>100</v>
      </c>
      <c r="P51" t="s">
        <v>32</v>
      </c>
      <c r="Q51">
        <v>2007</v>
      </c>
      <c r="R51">
        <v>2007</v>
      </c>
      <c r="S51" t="s">
        <v>33</v>
      </c>
      <c r="T51" t="s">
        <v>34</v>
      </c>
      <c r="U51">
        <v>6</v>
      </c>
      <c r="V51" t="s">
        <v>35</v>
      </c>
      <c r="W51">
        <v>2022</v>
      </c>
      <c r="X51">
        <v>2022</v>
      </c>
      <c r="Y51">
        <v>1.340179</v>
      </c>
      <c r="Z51">
        <v>1.2605729999999999</v>
      </c>
      <c r="AA51">
        <v>0.70619758106679176</v>
      </c>
      <c r="AB51">
        <f t="shared" si="0"/>
        <v>1.7850146103527587</v>
      </c>
      <c r="AG51" s="4">
        <f t="shared" si="3"/>
        <v>0.63086757635288926</v>
      </c>
    </row>
    <row r="52" spans="1:33" x14ac:dyDescent="0.25">
      <c r="A52">
        <v>20005</v>
      </c>
      <c r="B52" t="s">
        <v>24</v>
      </c>
      <c r="C52">
        <v>269</v>
      </c>
      <c r="D52" t="s">
        <v>25</v>
      </c>
      <c r="E52">
        <v>130</v>
      </c>
      <c r="F52" t="s">
        <v>37</v>
      </c>
      <c r="G52">
        <v>13</v>
      </c>
      <c r="H52" t="s">
        <v>27</v>
      </c>
      <c r="I52">
        <v>100</v>
      </c>
      <c r="J52" t="s">
        <v>28</v>
      </c>
      <c r="K52" t="s">
        <v>29</v>
      </c>
      <c r="L52" t="s">
        <v>30</v>
      </c>
      <c r="M52">
        <v>112</v>
      </c>
      <c r="N52" t="s">
        <v>31</v>
      </c>
      <c r="O52">
        <v>100</v>
      </c>
      <c r="P52" t="s">
        <v>32</v>
      </c>
      <c r="Q52">
        <v>2008</v>
      </c>
      <c r="R52">
        <v>2008</v>
      </c>
      <c r="S52" t="s">
        <v>33</v>
      </c>
      <c r="T52" t="s">
        <v>34</v>
      </c>
      <c r="U52">
        <v>6</v>
      </c>
      <c r="V52" t="s">
        <v>35</v>
      </c>
      <c r="W52">
        <v>2022</v>
      </c>
      <c r="X52">
        <v>2022</v>
      </c>
      <c r="Y52">
        <v>0.919956</v>
      </c>
      <c r="Z52">
        <v>0.90644499999999995</v>
      </c>
      <c r="AA52">
        <v>0.71980395835527633</v>
      </c>
      <c r="AB52">
        <f t="shared" si="0"/>
        <v>1.2592942696108411</v>
      </c>
      <c r="AG52" s="4">
        <f t="shared" si="3"/>
        <v>0.29179876794408943</v>
      </c>
    </row>
    <row r="53" spans="1:33" x14ac:dyDescent="0.25">
      <c r="A53">
        <v>20005</v>
      </c>
      <c r="B53" t="s">
        <v>24</v>
      </c>
      <c r="C53">
        <v>269</v>
      </c>
      <c r="D53" t="s">
        <v>25</v>
      </c>
      <c r="E53">
        <v>130</v>
      </c>
      <c r="F53" t="s">
        <v>37</v>
      </c>
      <c r="G53">
        <v>13</v>
      </c>
      <c r="H53" t="s">
        <v>27</v>
      </c>
      <c r="I53">
        <v>100</v>
      </c>
      <c r="J53" t="s">
        <v>28</v>
      </c>
      <c r="K53" t="s">
        <v>29</v>
      </c>
      <c r="L53" t="s">
        <v>30</v>
      </c>
      <c r="M53">
        <v>112</v>
      </c>
      <c r="N53" t="s">
        <v>31</v>
      </c>
      <c r="O53">
        <v>100</v>
      </c>
      <c r="P53" t="s">
        <v>32</v>
      </c>
      <c r="Q53">
        <v>2009</v>
      </c>
      <c r="R53">
        <v>2009</v>
      </c>
      <c r="S53" t="s">
        <v>33</v>
      </c>
      <c r="T53" t="s">
        <v>34</v>
      </c>
      <c r="U53">
        <v>6</v>
      </c>
      <c r="V53" t="s">
        <v>35</v>
      </c>
      <c r="W53">
        <v>2022</v>
      </c>
      <c r="X53">
        <v>2022</v>
      </c>
      <c r="Y53">
        <v>4.6507769999999997</v>
      </c>
      <c r="Z53">
        <v>4.4127640000000001</v>
      </c>
      <c r="AA53">
        <v>0.72424357035712361</v>
      </c>
      <c r="AB53">
        <f t="shared" si="0"/>
        <v>6.0929280985181151</v>
      </c>
      <c r="AG53" s="4">
        <f t="shared" si="3"/>
        <v>1.3610923800533183</v>
      </c>
    </row>
    <row r="54" spans="1:33" x14ac:dyDescent="0.25">
      <c r="A54">
        <v>20005</v>
      </c>
      <c r="B54" t="s">
        <v>24</v>
      </c>
      <c r="C54">
        <v>269</v>
      </c>
      <c r="D54" t="s">
        <v>25</v>
      </c>
      <c r="E54">
        <v>130</v>
      </c>
      <c r="F54" t="s">
        <v>37</v>
      </c>
      <c r="G54">
        <v>13</v>
      </c>
      <c r="H54" t="s">
        <v>27</v>
      </c>
      <c r="I54">
        <v>100</v>
      </c>
      <c r="J54" t="s">
        <v>28</v>
      </c>
      <c r="K54" t="s">
        <v>29</v>
      </c>
      <c r="L54" t="s">
        <v>30</v>
      </c>
      <c r="M54">
        <v>112</v>
      </c>
      <c r="N54" t="s">
        <v>31</v>
      </c>
      <c r="O54">
        <v>100</v>
      </c>
      <c r="P54" t="s">
        <v>32</v>
      </c>
      <c r="Q54">
        <v>2010</v>
      </c>
      <c r="R54">
        <v>2010</v>
      </c>
      <c r="S54" t="s">
        <v>33</v>
      </c>
      <c r="T54" t="s">
        <v>34</v>
      </c>
      <c r="U54">
        <v>6</v>
      </c>
      <c r="V54" t="s">
        <v>35</v>
      </c>
      <c r="W54">
        <v>2022</v>
      </c>
      <c r="X54">
        <v>2022</v>
      </c>
      <c r="Y54">
        <v>1.3357749999999999</v>
      </c>
      <c r="Z54">
        <v>1.2812239999999999</v>
      </c>
      <c r="AA54">
        <v>0.73304520601196954</v>
      </c>
      <c r="AB54">
        <f t="shared" si="0"/>
        <v>1.7478103526115678</v>
      </c>
      <c r="AG54" s="4">
        <f t="shared" si="3"/>
        <v>0.42438897057840774</v>
      </c>
    </row>
    <row r="55" spans="1:33" x14ac:dyDescent="0.25">
      <c r="A55">
        <v>20005</v>
      </c>
      <c r="B55" t="s">
        <v>24</v>
      </c>
      <c r="C55">
        <v>269</v>
      </c>
      <c r="D55" t="s">
        <v>25</v>
      </c>
      <c r="E55">
        <v>130</v>
      </c>
      <c r="F55" t="s">
        <v>37</v>
      </c>
      <c r="G55">
        <v>13</v>
      </c>
      <c r="H55" t="s">
        <v>27</v>
      </c>
      <c r="I55">
        <v>100</v>
      </c>
      <c r="J55" t="s">
        <v>28</v>
      </c>
      <c r="K55" t="s">
        <v>29</v>
      </c>
      <c r="L55" t="s">
        <v>30</v>
      </c>
      <c r="M55">
        <v>112</v>
      </c>
      <c r="N55" t="s">
        <v>31</v>
      </c>
      <c r="O55">
        <v>100</v>
      </c>
      <c r="P55" t="s">
        <v>32</v>
      </c>
      <c r="Q55">
        <v>2011</v>
      </c>
      <c r="R55">
        <v>2011</v>
      </c>
      <c r="S55" t="s">
        <v>33</v>
      </c>
      <c r="T55" t="s">
        <v>34</v>
      </c>
      <c r="U55">
        <v>6</v>
      </c>
      <c r="V55" t="s">
        <v>35</v>
      </c>
      <c r="W55">
        <v>2022</v>
      </c>
      <c r="X55">
        <v>2022</v>
      </c>
      <c r="Y55">
        <v>0.12368899999999999</v>
      </c>
      <c r="Z55">
        <v>0.12568499999999999</v>
      </c>
      <c r="AA55">
        <v>0.7481687311163987</v>
      </c>
      <c r="AB55">
        <f t="shared" si="0"/>
        <v>0.16799018025313084</v>
      </c>
      <c r="AG55" s="4">
        <f t="shared" si="3"/>
        <v>3.394748878674754E-2</v>
      </c>
    </row>
    <row r="56" spans="1:33" x14ac:dyDescent="0.25">
      <c r="A56">
        <v>20005</v>
      </c>
      <c r="B56" t="s">
        <v>24</v>
      </c>
      <c r="C56">
        <v>269</v>
      </c>
      <c r="D56" t="s">
        <v>25</v>
      </c>
      <c r="E56">
        <v>130</v>
      </c>
      <c r="F56" t="s">
        <v>37</v>
      </c>
      <c r="G56">
        <v>13</v>
      </c>
      <c r="H56" t="s">
        <v>27</v>
      </c>
      <c r="I56">
        <v>100</v>
      </c>
      <c r="J56" t="s">
        <v>28</v>
      </c>
      <c r="K56" t="s">
        <v>29</v>
      </c>
      <c r="L56" t="s">
        <v>30</v>
      </c>
      <c r="M56">
        <v>112</v>
      </c>
      <c r="N56" t="s">
        <v>31</v>
      </c>
      <c r="O56">
        <v>100</v>
      </c>
      <c r="P56" t="s">
        <v>32</v>
      </c>
      <c r="Q56">
        <v>2012</v>
      </c>
      <c r="R56">
        <v>2012</v>
      </c>
      <c r="S56" t="s">
        <v>33</v>
      </c>
      <c r="T56" t="s">
        <v>34</v>
      </c>
      <c r="U56">
        <v>6</v>
      </c>
      <c r="V56" t="s">
        <v>35</v>
      </c>
      <c r="W56">
        <v>2022</v>
      </c>
      <c r="X56">
        <v>2022</v>
      </c>
      <c r="Y56">
        <v>5.7710999999999998E-2</v>
      </c>
      <c r="Z56">
        <v>5.7187000000000002E-2</v>
      </c>
      <c r="AA56">
        <v>0.76210086683046629</v>
      </c>
      <c r="AB56">
        <f t="shared" si="0"/>
        <v>7.5038623480166669E-2</v>
      </c>
      <c r="AG56" s="4">
        <f t="shared" si="3"/>
        <v>1.2640323628357783E-2</v>
      </c>
    </row>
    <row r="57" spans="1:33" x14ac:dyDescent="0.25">
      <c r="A57">
        <v>20005</v>
      </c>
      <c r="B57" t="s">
        <v>24</v>
      </c>
      <c r="C57">
        <v>269</v>
      </c>
      <c r="D57" t="s">
        <v>25</v>
      </c>
      <c r="E57">
        <v>130</v>
      </c>
      <c r="F57" t="s">
        <v>37</v>
      </c>
      <c r="G57">
        <v>13</v>
      </c>
      <c r="H57" t="s">
        <v>27</v>
      </c>
      <c r="I57">
        <v>100</v>
      </c>
      <c r="J57" t="s">
        <v>28</v>
      </c>
      <c r="K57" t="s">
        <v>29</v>
      </c>
      <c r="L57" t="s">
        <v>30</v>
      </c>
      <c r="M57">
        <v>112</v>
      </c>
      <c r="N57" t="s">
        <v>31</v>
      </c>
      <c r="O57">
        <v>100</v>
      </c>
      <c r="P57" t="s">
        <v>32</v>
      </c>
      <c r="Q57">
        <v>2013</v>
      </c>
      <c r="R57">
        <v>2013</v>
      </c>
      <c r="S57" t="s">
        <v>33</v>
      </c>
      <c r="T57" t="s">
        <v>34</v>
      </c>
      <c r="U57">
        <v>6</v>
      </c>
      <c r="V57" t="s">
        <v>35</v>
      </c>
      <c r="W57">
        <v>2022</v>
      </c>
      <c r="X57">
        <v>2022</v>
      </c>
      <c r="Y57">
        <v>0.472584</v>
      </c>
      <c r="Z57">
        <v>0.474134</v>
      </c>
      <c r="AA57">
        <v>0.77507091181156773</v>
      </c>
      <c r="AB57">
        <f t="shared" si="0"/>
        <v>0.61172983371522738</v>
      </c>
      <c r="AG57" s="4">
        <f t="shared" si="3"/>
        <v>0.12848645179747839</v>
      </c>
    </row>
    <row r="58" spans="1:33" x14ac:dyDescent="0.25">
      <c r="F58" t="s">
        <v>37</v>
      </c>
      <c r="Q58">
        <v>2014</v>
      </c>
      <c r="R58">
        <v>2014</v>
      </c>
      <c r="Y58">
        <v>0</v>
      </c>
      <c r="Z58">
        <v>0</v>
      </c>
      <c r="AA58">
        <v>0.78856968673203987</v>
      </c>
      <c r="AB58">
        <f t="shared" si="0"/>
        <v>0</v>
      </c>
      <c r="AG58" s="4">
        <f t="shared" si="3"/>
        <v>0</v>
      </c>
    </row>
    <row r="59" spans="1:33" x14ac:dyDescent="0.25">
      <c r="F59" t="s">
        <v>37</v>
      </c>
      <c r="Q59">
        <v>2015</v>
      </c>
      <c r="R59">
        <v>2015</v>
      </c>
      <c r="Y59">
        <v>0</v>
      </c>
      <c r="Z59">
        <v>0</v>
      </c>
      <c r="AA59">
        <v>0.7958879508914003</v>
      </c>
      <c r="AB59">
        <f t="shared" si="0"/>
        <v>0</v>
      </c>
      <c r="AG59" s="4">
        <f t="shared" si="3"/>
        <v>0</v>
      </c>
    </row>
    <row r="60" spans="1:33" x14ac:dyDescent="0.25">
      <c r="F60" t="s">
        <v>37</v>
      </c>
      <c r="Q60">
        <v>2016</v>
      </c>
      <c r="R60">
        <v>2016</v>
      </c>
      <c r="Y60">
        <v>0</v>
      </c>
      <c r="Z60">
        <v>0</v>
      </c>
      <c r="AA60">
        <v>0.80345145299806475</v>
      </c>
      <c r="AB60">
        <f t="shared" si="0"/>
        <v>0</v>
      </c>
      <c r="AG60" s="4">
        <f t="shared" si="3"/>
        <v>0</v>
      </c>
    </row>
    <row r="61" spans="1:33" x14ac:dyDescent="0.25">
      <c r="F61" t="s">
        <v>37</v>
      </c>
      <c r="Q61">
        <v>2017</v>
      </c>
      <c r="R61">
        <v>2017</v>
      </c>
      <c r="Y61">
        <v>0</v>
      </c>
      <c r="Z61">
        <v>0</v>
      </c>
      <c r="AA61">
        <v>0.81783968801086881</v>
      </c>
      <c r="AB61">
        <f t="shared" si="0"/>
        <v>0</v>
      </c>
      <c r="AG61" s="4">
        <f t="shared" si="3"/>
        <v>0</v>
      </c>
    </row>
    <row r="62" spans="1:33" x14ac:dyDescent="0.25">
      <c r="F62" t="s">
        <v>37</v>
      </c>
      <c r="Q62">
        <v>2018</v>
      </c>
      <c r="R62">
        <v>2018</v>
      </c>
      <c r="Y62">
        <v>0</v>
      </c>
      <c r="Z62">
        <v>0</v>
      </c>
      <c r="AA62">
        <v>0.83657549790448882</v>
      </c>
      <c r="AB62">
        <f t="shared" si="0"/>
        <v>0</v>
      </c>
      <c r="AG62" s="4">
        <f t="shared" si="3"/>
        <v>0</v>
      </c>
    </row>
    <row r="63" spans="1:33" x14ac:dyDescent="0.25">
      <c r="A63">
        <v>20005</v>
      </c>
      <c r="B63" t="s">
        <v>24</v>
      </c>
      <c r="C63">
        <v>269</v>
      </c>
      <c r="D63" t="s">
        <v>25</v>
      </c>
      <c r="E63">
        <v>130</v>
      </c>
      <c r="F63" t="s">
        <v>37</v>
      </c>
      <c r="G63">
        <v>13</v>
      </c>
      <c r="H63" t="s">
        <v>27</v>
      </c>
      <c r="I63">
        <v>100</v>
      </c>
      <c r="J63" t="s">
        <v>28</v>
      </c>
      <c r="K63" t="s">
        <v>29</v>
      </c>
      <c r="L63" t="s">
        <v>30</v>
      </c>
      <c r="M63">
        <v>112</v>
      </c>
      <c r="N63" t="s">
        <v>31</v>
      </c>
      <c r="O63">
        <v>100</v>
      </c>
      <c r="P63" t="s">
        <v>32</v>
      </c>
      <c r="Q63">
        <v>2019</v>
      </c>
      <c r="R63">
        <v>2019</v>
      </c>
      <c r="S63" t="s">
        <v>33</v>
      </c>
      <c r="T63" t="s">
        <v>34</v>
      </c>
      <c r="U63">
        <v>6</v>
      </c>
      <c r="V63" t="s">
        <v>35</v>
      </c>
      <c r="W63">
        <v>2022</v>
      </c>
      <c r="X63">
        <v>2022</v>
      </c>
      <c r="Y63">
        <v>0.18315899999999999</v>
      </c>
      <c r="Z63">
        <v>0.172906</v>
      </c>
      <c r="AA63">
        <v>0.85038288929379724</v>
      </c>
      <c r="AB63">
        <f t="shared" si="0"/>
        <v>0.2033272331521043</v>
      </c>
      <c r="AG63" s="4">
        <f t="shared" si="3"/>
        <v>1.7926862033769329E-2</v>
      </c>
    </row>
    <row r="64" spans="1:33" x14ac:dyDescent="0.25">
      <c r="A64">
        <v>20005</v>
      </c>
      <c r="B64" t="s">
        <v>24</v>
      </c>
      <c r="C64">
        <v>269</v>
      </c>
      <c r="D64" t="s">
        <v>25</v>
      </c>
      <c r="E64">
        <v>130</v>
      </c>
      <c r="F64" t="s">
        <v>37</v>
      </c>
      <c r="G64">
        <v>13</v>
      </c>
      <c r="H64" t="s">
        <v>27</v>
      </c>
      <c r="I64">
        <v>100</v>
      </c>
      <c r="J64" t="s">
        <v>28</v>
      </c>
      <c r="K64" t="s">
        <v>29</v>
      </c>
      <c r="L64" t="s">
        <v>30</v>
      </c>
      <c r="M64">
        <v>112</v>
      </c>
      <c r="N64" t="s">
        <v>31</v>
      </c>
      <c r="O64">
        <v>100</v>
      </c>
      <c r="P64" t="s">
        <v>32</v>
      </c>
      <c r="Q64">
        <v>2020</v>
      </c>
      <c r="R64">
        <v>2020</v>
      </c>
      <c r="S64" t="s">
        <v>33</v>
      </c>
      <c r="T64" t="s">
        <v>34</v>
      </c>
      <c r="U64">
        <v>6</v>
      </c>
      <c r="V64" t="s">
        <v>35</v>
      </c>
      <c r="W64">
        <v>2022</v>
      </c>
      <c r="X64">
        <v>2022</v>
      </c>
      <c r="Y64">
        <v>0.84936999999999996</v>
      </c>
      <c r="Z64">
        <v>0.826322</v>
      </c>
      <c r="AA64">
        <v>0.86168305552690838</v>
      </c>
      <c r="AB64">
        <f t="shared" si="0"/>
        <v>0.9589628050591229</v>
      </c>
      <c r="AG64" s="4">
        <f t="shared" si="3"/>
        <v>9.7217379032252277E-2</v>
      </c>
    </row>
    <row r="65" spans="1:33" x14ac:dyDescent="0.25">
      <c r="A65">
        <v>20005</v>
      </c>
      <c r="B65" t="s">
        <v>24</v>
      </c>
      <c r="C65">
        <v>269</v>
      </c>
      <c r="D65" t="s">
        <v>25</v>
      </c>
      <c r="E65">
        <v>130</v>
      </c>
      <c r="F65" t="s">
        <v>37</v>
      </c>
      <c r="G65">
        <v>13</v>
      </c>
      <c r="H65" t="s">
        <v>27</v>
      </c>
      <c r="I65">
        <v>100</v>
      </c>
      <c r="J65" t="s">
        <v>28</v>
      </c>
      <c r="K65" t="s">
        <v>29</v>
      </c>
      <c r="L65" t="s">
        <v>30</v>
      </c>
      <c r="M65">
        <v>112</v>
      </c>
      <c r="N65" t="s">
        <v>31</v>
      </c>
      <c r="O65">
        <v>100</v>
      </c>
      <c r="P65" t="s">
        <v>32</v>
      </c>
      <c r="Q65">
        <v>2021</v>
      </c>
      <c r="R65">
        <v>2021</v>
      </c>
      <c r="S65" t="s">
        <v>33</v>
      </c>
      <c r="T65" t="s">
        <v>34</v>
      </c>
      <c r="U65">
        <v>6</v>
      </c>
      <c r="V65" t="s">
        <v>35</v>
      </c>
      <c r="W65">
        <v>2022</v>
      </c>
      <c r="X65">
        <v>2022</v>
      </c>
      <c r="Y65">
        <v>1.2541610000000001</v>
      </c>
      <c r="Z65">
        <v>1.2930120000000001</v>
      </c>
      <c r="AA65">
        <v>0.90102737892079743</v>
      </c>
      <c r="AB65">
        <f t="shared" si="0"/>
        <v>1.4350418536101543</v>
      </c>
      <c r="AG65" s="4">
        <f t="shared" si="3"/>
        <v>0.18123066556205475</v>
      </c>
    </row>
    <row r="66" spans="1:33" x14ac:dyDescent="0.25">
      <c r="A66">
        <v>20005</v>
      </c>
      <c r="B66" t="s">
        <v>24</v>
      </c>
      <c r="C66">
        <v>269</v>
      </c>
      <c r="D66" t="s">
        <v>25</v>
      </c>
      <c r="E66">
        <v>130</v>
      </c>
      <c r="F66" t="s">
        <v>37</v>
      </c>
      <c r="G66">
        <v>13</v>
      </c>
      <c r="H66" t="s">
        <v>27</v>
      </c>
      <c r="I66">
        <v>100</v>
      </c>
      <c r="J66" t="s">
        <v>28</v>
      </c>
      <c r="K66" t="s">
        <v>29</v>
      </c>
      <c r="L66" t="s">
        <v>30</v>
      </c>
      <c r="M66">
        <v>112</v>
      </c>
      <c r="N66" t="s">
        <v>31</v>
      </c>
      <c r="O66">
        <v>100</v>
      </c>
      <c r="P66" t="s">
        <v>32</v>
      </c>
      <c r="Q66">
        <v>2022</v>
      </c>
      <c r="R66">
        <v>2022</v>
      </c>
      <c r="S66" t="s">
        <v>33</v>
      </c>
      <c r="T66" t="s">
        <v>34</v>
      </c>
      <c r="U66">
        <v>6</v>
      </c>
      <c r="V66" t="s">
        <v>35</v>
      </c>
      <c r="W66">
        <v>2022</v>
      </c>
      <c r="X66">
        <v>2022</v>
      </c>
      <c r="Y66">
        <v>4.3046300000000004</v>
      </c>
      <c r="Z66">
        <v>4.3046300000000004</v>
      </c>
      <c r="AA66">
        <v>0.96526595339214971</v>
      </c>
      <c r="AB66">
        <f t="shared" si="0"/>
        <v>4.4595274337322435</v>
      </c>
      <c r="AC66">
        <f>SUM(Y46:Y66)</f>
        <v>42.214846000000001</v>
      </c>
      <c r="AD66">
        <f>AC66/$AC$288*100</f>
        <v>0.46455341561236918</v>
      </c>
      <c r="AG66" s="4">
        <f t="shared" si="3"/>
        <v>0.4679217189181844</v>
      </c>
    </row>
    <row r="67" spans="1:33" x14ac:dyDescent="0.25">
      <c r="Q67">
        <v>2023</v>
      </c>
      <c r="R67">
        <v>2023</v>
      </c>
      <c r="Z67">
        <v>4.6365400000000001</v>
      </c>
      <c r="AA67">
        <v>1</v>
      </c>
      <c r="AB67">
        <f t="shared" ref="AB67" si="4">Z67/AA67</f>
        <v>4.6365400000000001</v>
      </c>
      <c r="AE67">
        <f>SUM(AB46:AB67)</f>
        <v>56.771184899056607</v>
      </c>
      <c r="AF67">
        <f>AE67/$AE$288*100</f>
        <v>0.47312091988832422</v>
      </c>
      <c r="AG67" s="4">
        <f t="shared" si="3"/>
        <v>0.41088976904512042</v>
      </c>
    </row>
    <row r="68" spans="1:33" x14ac:dyDescent="0.25">
      <c r="A68">
        <v>20005</v>
      </c>
      <c r="B68" t="s">
        <v>24</v>
      </c>
      <c r="C68">
        <v>269</v>
      </c>
      <c r="D68" t="s">
        <v>25</v>
      </c>
      <c r="E68">
        <v>140</v>
      </c>
      <c r="F68" t="s">
        <v>38</v>
      </c>
      <c r="G68">
        <v>13</v>
      </c>
      <c r="H68" t="s">
        <v>27</v>
      </c>
      <c r="I68">
        <v>100</v>
      </c>
      <c r="J68" t="s">
        <v>28</v>
      </c>
      <c r="K68" t="s">
        <v>29</v>
      </c>
      <c r="L68" t="s">
        <v>30</v>
      </c>
      <c r="M68">
        <v>112</v>
      </c>
      <c r="N68" t="s">
        <v>31</v>
      </c>
      <c r="O68">
        <v>100</v>
      </c>
      <c r="P68" t="s">
        <v>32</v>
      </c>
      <c r="Q68">
        <v>2002</v>
      </c>
      <c r="R68">
        <v>2002</v>
      </c>
      <c r="S68" t="s">
        <v>33</v>
      </c>
      <c r="T68" t="s">
        <v>34</v>
      </c>
      <c r="U68">
        <v>6</v>
      </c>
      <c r="V68" t="s">
        <v>35</v>
      </c>
      <c r="W68">
        <v>2022</v>
      </c>
      <c r="X68">
        <v>2022</v>
      </c>
      <c r="Y68">
        <v>35.784216999999998</v>
      </c>
      <c r="Z68">
        <v>24.145949999999999</v>
      </c>
      <c r="AA68">
        <v>0.61759387439684477</v>
      </c>
      <c r="AB68">
        <f t="shared" si="0"/>
        <v>39.096809409875455</v>
      </c>
      <c r="AG68" s="4">
        <f>AB68/(AB2+AB24+AB46+AB68+AB90+AB112+AB134+AB156+AB178+AB200+AB222+AB244+AB266)*100</f>
        <v>14.907755616938889</v>
      </c>
    </row>
    <row r="69" spans="1:33" x14ac:dyDescent="0.25">
      <c r="A69">
        <v>20005</v>
      </c>
      <c r="B69" t="s">
        <v>24</v>
      </c>
      <c r="C69">
        <v>269</v>
      </c>
      <c r="D69" t="s">
        <v>25</v>
      </c>
      <c r="E69">
        <v>140</v>
      </c>
      <c r="F69" t="s">
        <v>38</v>
      </c>
      <c r="G69">
        <v>13</v>
      </c>
      <c r="H69" t="s">
        <v>27</v>
      </c>
      <c r="I69">
        <v>100</v>
      </c>
      <c r="J69" t="s">
        <v>28</v>
      </c>
      <c r="K69" t="s">
        <v>29</v>
      </c>
      <c r="L69" t="s">
        <v>30</v>
      </c>
      <c r="M69">
        <v>112</v>
      </c>
      <c r="N69" t="s">
        <v>31</v>
      </c>
      <c r="O69">
        <v>100</v>
      </c>
      <c r="P69" t="s">
        <v>32</v>
      </c>
      <c r="Q69">
        <v>2003</v>
      </c>
      <c r="R69">
        <v>2003</v>
      </c>
      <c r="S69" t="s">
        <v>33</v>
      </c>
      <c r="T69" t="s">
        <v>34</v>
      </c>
      <c r="U69">
        <v>6</v>
      </c>
      <c r="V69" t="s">
        <v>35</v>
      </c>
      <c r="W69">
        <v>2022</v>
      </c>
      <c r="X69">
        <v>2022</v>
      </c>
      <c r="Y69">
        <v>41.613641000000001</v>
      </c>
      <c r="Z69">
        <v>31.797011999999999</v>
      </c>
      <c r="AA69">
        <v>0.62978712107475932</v>
      </c>
      <c r="AB69">
        <f t="shared" ref="AB69:AB134" si="5">Z69/AA69</f>
        <v>50.488507840136528</v>
      </c>
      <c r="AG69" s="4">
        <f t="shared" ref="AG69:AG89" si="6">AB69/(AB3+AB25+AB47+AB69+AB91+AB113+AB135+AB157+AB179+AB201+AB223+AB245+AB267)*100</f>
        <v>19.328826817369656</v>
      </c>
    </row>
    <row r="70" spans="1:33" x14ac:dyDescent="0.25">
      <c r="A70">
        <v>20005</v>
      </c>
      <c r="B70" t="s">
        <v>24</v>
      </c>
      <c r="C70">
        <v>269</v>
      </c>
      <c r="D70" t="s">
        <v>25</v>
      </c>
      <c r="E70">
        <v>140</v>
      </c>
      <c r="F70" t="s">
        <v>38</v>
      </c>
      <c r="G70">
        <v>13</v>
      </c>
      <c r="H70" t="s">
        <v>27</v>
      </c>
      <c r="I70">
        <v>100</v>
      </c>
      <c r="J70" t="s">
        <v>28</v>
      </c>
      <c r="K70" t="s">
        <v>29</v>
      </c>
      <c r="L70" t="s">
        <v>30</v>
      </c>
      <c r="M70">
        <v>112</v>
      </c>
      <c r="N70" t="s">
        <v>31</v>
      </c>
      <c r="O70">
        <v>100</v>
      </c>
      <c r="P70" t="s">
        <v>32</v>
      </c>
      <c r="Q70">
        <v>2004</v>
      </c>
      <c r="R70">
        <v>2004</v>
      </c>
      <c r="S70" t="s">
        <v>33</v>
      </c>
      <c r="T70" t="s">
        <v>34</v>
      </c>
      <c r="U70">
        <v>6</v>
      </c>
      <c r="V70" t="s">
        <v>35</v>
      </c>
      <c r="W70">
        <v>2022</v>
      </c>
      <c r="X70">
        <v>2022</v>
      </c>
      <c r="Y70">
        <v>77.964128000000002</v>
      </c>
      <c r="Z70">
        <v>64.645341000000002</v>
      </c>
      <c r="AA70">
        <v>0.64672264847425709</v>
      </c>
      <c r="AB70">
        <f t="shared" si="5"/>
        <v>99.958368788399127</v>
      </c>
      <c r="AG70" s="4">
        <f t="shared" si="6"/>
        <v>24.39898450788338</v>
      </c>
    </row>
    <row r="71" spans="1:33" x14ac:dyDescent="0.25">
      <c r="A71">
        <v>20005</v>
      </c>
      <c r="B71" t="s">
        <v>24</v>
      </c>
      <c r="C71">
        <v>269</v>
      </c>
      <c r="D71" t="s">
        <v>25</v>
      </c>
      <c r="E71">
        <v>140</v>
      </c>
      <c r="F71" t="s">
        <v>38</v>
      </c>
      <c r="G71">
        <v>13</v>
      </c>
      <c r="H71" t="s">
        <v>27</v>
      </c>
      <c r="I71">
        <v>100</v>
      </c>
      <c r="J71" t="s">
        <v>28</v>
      </c>
      <c r="K71" t="s">
        <v>29</v>
      </c>
      <c r="L71" t="s">
        <v>30</v>
      </c>
      <c r="M71">
        <v>112</v>
      </c>
      <c r="N71" t="s">
        <v>31</v>
      </c>
      <c r="O71">
        <v>100</v>
      </c>
      <c r="P71" t="s">
        <v>32</v>
      </c>
      <c r="Q71">
        <v>2005</v>
      </c>
      <c r="R71">
        <v>2005</v>
      </c>
      <c r="S71" t="s">
        <v>33</v>
      </c>
      <c r="T71" t="s">
        <v>34</v>
      </c>
      <c r="U71">
        <v>6</v>
      </c>
      <c r="V71" t="s">
        <v>35</v>
      </c>
      <c r="W71">
        <v>2022</v>
      </c>
      <c r="X71">
        <v>2022</v>
      </c>
      <c r="Y71">
        <v>47.799650999999997</v>
      </c>
      <c r="Z71">
        <v>40.734724999999997</v>
      </c>
      <c r="AA71">
        <v>0.66700034322535529</v>
      </c>
      <c r="AB71">
        <f t="shared" si="5"/>
        <v>61.071520297909665</v>
      </c>
      <c r="AG71" s="4">
        <f t="shared" si="6"/>
        <v>17.90423074620265</v>
      </c>
    </row>
    <row r="72" spans="1:33" x14ac:dyDescent="0.25">
      <c r="A72">
        <v>20005</v>
      </c>
      <c r="B72" t="s">
        <v>24</v>
      </c>
      <c r="C72">
        <v>269</v>
      </c>
      <c r="D72" t="s">
        <v>25</v>
      </c>
      <c r="E72">
        <v>140</v>
      </c>
      <c r="F72" t="s">
        <v>38</v>
      </c>
      <c r="G72">
        <v>13</v>
      </c>
      <c r="H72" t="s">
        <v>27</v>
      </c>
      <c r="I72">
        <v>100</v>
      </c>
      <c r="J72" t="s">
        <v>28</v>
      </c>
      <c r="K72" t="s">
        <v>29</v>
      </c>
      <c r="L72" t="s">
        <v>30</v>
      </c>
      <c r="M72">
        <v>112</v>
      </c>
      <c r="N72" t="s">
        <v>31</v>
      </c>
      <c r="O72">
        <v>100</v>
      </c>
      <c r="P72" t="s">
        <v>32</v>
      </c>
      <c r="Q72">
        <v>2006</v>
      </c>
      <c r="R72">
        <v>2006</v>
      </c>
      <c r="S72" t="s">
        <v>33</v>
      </c>
      <c r="T72" t="s">
        <v>34</v>
      </c>
      <c r="U72">
        <v>6</v>
      </c>
      <c r="V72" t="s">
        <v>35</v>
      </c>
      <c r="W72">
        <v>2022</v>
      </c>
      <c r="X72">
        <v>2022</v>
      </c>
      <c r="Y72">
        <v>23.234691999999999</v>
      </c>
      <c r="Z72">
        <v>20.437111999999999</v>
      </c>
      <c r="AA72">
        <v>0.68756954482250099</v>
      </c>
      <c r="AB72">
        <f t="shared" si="5"/>
        <v>29.723701629739761</v>
      </c>
      <c r="AG72" s="4">
        <f t="shared" si="6"/>
        <v>11.028324869822553</v>
      </c>
    </row>
    <row r="73" spans="1:33" x14ac:dyDescent="0.25">
      <c r="A73">
        <v>20005</v>
      </c>
      <c r="B73" t="s">
        <v>24</v>
      </c>
      <c r="C73">
        <v>269</v>
      </c>
      <c r="D73" t="s">
        <v>25</v>
      </c>
      <c r="E73">
        <v>140</v>
      </c>
      <c r="F73" t="s">
        <v>38</v>
      </c>
      <c r="G73">
        <v>13</v>
      </c>
      <c r="H73" t="s">
        <v>27</v>
      </c>
      <c r="I73">
        <v>100</v>
      </c>
      <c r="J73" t="s">
        <v>28</v>
      </c>
      <c r="K73" t="s">
        <v>29</v>
      </c>
      <c r="L73" t="s">
        <v>30</v>
      </c>
      <c r="M73">
        <v>112</v>
      </c>
      <c r="N73" t="s">
        <v>31</v>
      </c>
      <c r="O73">
        <v>100</v>
      </c>
      <c r="P73" t="s">
        <v>32</v>
      </c>
      <c r="Q73">
        <v>2007</v>
      </c>
      <c r="R73">
        <v>2007</v>
      </c>
      <c r="S73" t="s">
        <v>33</v>
      </c>
      <c r="T73" t="s">
        <v>34</v>
      </c>
      <c r="U73">
        <v>6</v>
      </c>
      <c r="V73" t="s">
        <v>35</v>
      </c>
      <c r="W73">
        <v>2022</v>
      </c>
      <c r="X73">
        <v>2022</v>
      </c>
      <c r="Y73">
        <v>56.660648000000002</v>
      </c>
      <c r="Z73">
        <v>53.869684999999997</v>
      </c>
      <c r="AA73">
        <v>0.70619758106679176</v>
      </c>
      <c r="AB73">
        <f t="shared" si="5"/>
        <v>76.281321890997859</v>
      </c>
      <c r="AG73" s="4">
        <f t="shared" si="6"/>
        <v>26.959674382081474</v>
      </c>
    </row>
    <row r="74" spans="1:33" x14ac:dyDescent="0.25">
      <c r="A74">
        <v>20005</v>
      </c>
      <c r="B74" t="s">
        <v>24</v>
      </c>
      <c r="C74">
        <v>269</v>
      </c>
      <c r="D74" t="s">
        <v>25</v>
      </c>
      <c r="E74">
        <v>140</v>
      </c>
      <c r="F74" t="s">
        <v>38</v>
      </c>
      <c r="G74">
        <v>13</v>
      </c>
      <c r="H74" t="s">
        <v>27</v>
      </c>
      <c r="I74">
        <v>100</v>
      </c>
      <c r="J74" t="s">
        <v>28</v>
      </c>
      <c r="K74" t="s">
        <v>29</v>
      </c>
      <c r="L74" t="s">
        <v>30</v>
      </c>
      <c r="M74">
        <v>112</v>
      </c>
      <c r="N74" t="s">
        <v>31</v>
      </c>
      <c r="O74">
        <v>100</v>
      </c>
      <c r="P74" t="s">
        <v>32</v>
      </c>
      <c r="Q74">
        <v>2008</v>
      </c>
      <c r="R74">
        <v>2008</v>
      </c>
      <c r="S74" t="s">
        <v>33</v>
      </c>
      <c r="T74" t="s">
        <v>34</v>
      </c>
      <c r="U74">
        <v>6</v>
      </c>
      <c r="V74" t="s">
        <v>35</v>
      </c>
      <c r="W74">
        <v>2022</v>
      </c>
      <c r="X74">
        <v>2022</v>
      </c>
      <c r="Y74">
        <v>50.039079999999998</v>
      </c>
      <c r="Z74">
        <v>49.684995000000001</v>
      </c>
      <c r="AA74">
        <v>0.71980395835527633</v>
      </c>
      <c r="AB74">
        <f t="shared" si="5"/>
        <v>69.025731830550441</v>
      </c>
      <c r="AG74" s="4">
        <f t="shared" si="6"/>
        <v>15.994373984420726</v>
      </c>
    </row>
    <row r="75" spans="1:33" x14ac:dyDescent="0.25">
      <c r="A75">
        <v>20005</v>
      </c>
      <c r="B75" t="s">
        <v>24</v>
      </c>
      <c r="C75">
        <v>269</v>
      </c>
      <c r="D75" t="s">
        <v>25</v>
      </c>
      <c r="E75">
        <v>140</v>
      </c>
      <c r="F75" t="s">
        <v>38</v>
      </c>
      <c r="G75">
        <v>13</v>
      </c>
      <c r="H75" t="s">
        <v>27</v>
      </c>
      <c r="I75">
        <v>100</v>
      </c>
      <c r="J75" t="s">
        <v>28</v>
      </c>
      <c r="K75" t="s">
        <v>29</v>
      </c>
      <c r="L75" t="s">
        <v>30</v>
      </c>
      <c r="M75">
        <v>112</v>
      </c>
      <c r="N75" t="s">
        <v>31</v>
      </c>
      <c r="O75">
        <v>100</v>
      </c>
      <c r="P75" t="s">
        <v>32</v>
      </c>
      <c r="Q75">
        <v>2009</v>
      </c>
      <c r="R75">
        <v>2009</v>
      </c>
      <c r="S75" t="s">
        <v>33</v>
      </c>
      <c r="T75" t="s">
        <v>34</v>
      </c>
      <c r="U75">
        <v>6</v>
      </c>
      <c r="V75" t="s">
        <v>35</v>
      </c>
      <c r="W75">
        <v>2022</v>
      </c>
      <c r="X75">
        <v>2022</v>
      </c>
      <c r="Y75">
        <v>21.132504999999998</v>
      </c>
      <c r="Z75">
        <v>20.051003000000001</v>
      </c>
      <c r="AA75">
        <v>0.72424357035712361</v>
      </c>
      <c r="AB75">
        <f t="shared" si="5"/>
        <v>27.685441501555722</v>
      </c>
      <c r="AG75" s="4">
        <f t="shared" si="6"/>
        <v>6.1846197520932975</v>
      </c>
    </row>
    <row r="76" spans="1:33" x14ac:dyDescent="0.25">
      <c r="A76">
        <v>20005</v>
      </c>
      <c r="B76" t="s">
        <v>24</v>
      </c>
      <c r="C76">
        <v>269</v>
      </c>
      <c r="D76" t="s">
        <v>25</v>
      </c>
      <c r="E76">
        <v>140</v>
      </c>
      <c r="F76" t="s">
        <v>38</v>
      </c>
      <c r="G76">
        <v>13</v>
      </c>
      <c r="H76" t="s">
        <v>27</v>
      </c>
      <c r="I76">
        <v>100</v>
      </c>
      <c r="J76" t="s">
        <v>28</v>
      </c>
      <c r="K76" t="s">
        <v>29</v>
      </c>
      <c r="L76" t="s">
        <v>30</v>
      </c>
      <c r="M76">
        <v>112</v>
      </c>
      <c r="N76" t="s">
        <v>31</v>
      </c>
      <c r="O76">
        <v>100</v>
      </c>
      <c r="P76" t="s">
        <v>32</v>
      </c>
      <c r="Q76">
        <v>2010</v>
      </c>
      <c r="R76">
        <v>2010</v>
      </c>
      <c r="S76" t="s">
        <v>33</v>
      </c>
      <c r="T76" t="s">
        <v>34</v>
      </c>
      <c r="U76">
        <v>6</v>
      </c>
      <c r="V76" t="s">
        <v>35</v>
      </c>
      <c r="W76">
        <v>2022</v>
      </c>
      <c r="X76">
        <v>2022</v>
      </c>
      <c r="Y76">
        <v>15.606862</v>
      </c>
      <c r="Z76">
        <v>14.969495</v>
      </c>
      <c r="AA76">
        <v>0.73304520601196954</v>
      </c>
      <c r="AB76">
        <f t="shared" si="5"/>
        <v>20.420971145066829</v>
      </c>
      <c r="AG76" s="4">
        <f t="shared" si="6"/>
        <v>4.9584526773839874</v>
      </c>
    </row>
    <row r="77" spans="1:33" x14ac:dyDescent="0.25">
      <c r="A77">
        <v>20005</v>
      </c>
      <c r="B77" t="s">
        <v>24</v>
      </c>
      <c r="C77">
        <v>269</v>
      </c>
      <c r="D77" t="s">
        <v>25</v>
      </c>
      <c r="E77">
        <v>140</v>
      </c>
      <c r="F77" t="s">
        <v>38</v>
      </c>
      <c r="G77">
        <v>13</v>
      </c>
      <c r="H77" t="s">
        <v>27</v>
      </c>
      <c r="I77">
        <v>100</v>
      </c>
      <c r="J77" t="s">
        <v>28</v>
      </c>
      <c r="K77" t="s">
        <v>29</v>
      </c>
      <c r="L77" t="s">
        <v>30</v>
      </c>
      <c r="M77">
        <v>112</v>
      </c>
      <c r="N77" t="s">
        <v>31</v>
      </c>
      <c r="O77">
        <v>100</v>
      </c>
      <c r="P77" t="s">
        <v>32</v>
      </c>
      <c r="Q77">
        <v>2011</v>
      </c>
      <c r="R77">
        <v>2011</v>
      </c>
      <c r="S77" t="s">
        <v>33</v>
      </c>
      <c r="T77" t="s">
        <v>34</v>
      </c>
      <c r="U77">
        <v>6</v>
      </c>
      <c r="V77" t="s">
        <v>35</v>
      </c>
      <c r="W77">
        <v>2022</v>
      </c>
      <c r="X77">
        <v>2022</v>
      </c>
      <c r="Y77">
        <v>40.981115000000003</v>
      </c>
      <c r="Z77">
        <v>42.908155000000001</v>
      </c>
      <c r="AA77">
        <v>0.7481687311163987</v>
      </c>
      <c r="AB77">
        <f t="shared" si="5"/>
        <v>57.350906574207563</v>
      </c>
      <c r="AG77" s="4">
        <f t="shared" si="6"/>
        <v>11.589482521562044</v>
      </c>
    </row>
    <row r="78" spans="1:33" x14ac:dyDescent="0.25">
      <c r="A78">
        <v>20005</v>
      </c>
      <c r="B78" t="s">
        <v>24</v>
      </c>
      <c r="C78">
        <v>269</v>
      </c>
      <c r="D78" t="s">
        <v>25</v>
      </c>
      <c r="E78">
        <v>140</v>
      </c>
      <c r="F78" t="s">
        <v>38</v>
      </c>
      <c r="G78">
        <v>13</v>
      </c>
      <c r="H78" t="s">
        <v>27</v>
      </c>
      <c r="I78">
        <v>100</v>
      </c>
      <c r="J78" t="s">
        <v>28</v>
      </c>
      <c r="K78" t="s">
        <v>29</v>
      </c>
      <c r="L78" t="s">
        <v>30</v>
      </c>
      <c r="M78">
        <v>112</v>
      </c>
      <c r="N78" t="s">
        <v>31</v>
      </c>
      <c r="O78">
        <v>100</v>
      </c>
      <c r="P78" t="s">
        <v>32</v>
      </c>
      <c r="Q78">
        <v>2012</v>
      </c>
      <c r="R78">
        <v>2012</v>
      </c>
      <c r="S78" t="s">
        <v>33</v>
      </c>
      <c r="T78" t="s">
        <v>34</v>
      </c>
      <c r="U78">
        <v>6</v>
      </c>
      <c r="V78" t="s">
        <v>35</v>
      </c>
      <c r="W78">
        <v>2022</v>
      </c>
      <c r="X78">
        <v>2022</v>
      </c>
      <c r="Y78">
        <v>33.778734</v>
      </c>
      <c r="Z78">
        <v>33.472113999999998</v>
      </c>
      <c r="AA78">
        <v>0.76210086683046629</v>
      </c>
      <c r="AB78">
        <f t="shared" si="5"/>
        <v>43.92084493908083</v>
      </c>
      <c r="AG78" s="4">
        <f t="shared" si="6"/>
        <v>7.3985058402309152</v>
      </c>
    </row>
    <row r="79" spans="1:33" x14ac:dyDescent="0.25">
      <c r="A79">
        <v>20005</v>
      </c>
      <c r="B79" t="s">
        <v>24</v>
      </c>
      <c r="C79">
        <v>269</v>
      </c>
      <c r="D79" t="s">
        <v>25</v>
      </c>
      <c r="E79">
        <v>140</v>
      </c>
      <c r="F79" t="s">
        <v>38</v>
      </c>
      <c r="G79">
        <v>13</v>
      </c>
      <c r="H79" t="s">
        <v>27</v>
      </c>
      <c r="I79">
        <v>100</v>
      </c>
      <c r="J79" t="s">
        <v>28</v>
      </c>
      <c r="K79" t="s">
        <v>29</v>
      </c>
      <c r="L79" t="s">
        <v>30</v>
      </c>
      <c r="M79">
        <v>112</v>
      </c>
      <c r="N79" t="s">
        <v>31</v>
      </c>
      <c r="O79">
        <v>100</v>
      </c>
      <c r="P79" t="s">
        <v>32</v>
      </c>
      <c r="Q79">
        <v>2013</v>
      </c>
      <c r="R79">
        <v>2013</v>
      </c>
      <c r="S79" t="s">
        <v>33</v>
      </c>
      <c r="T79" t="s">
        <v>34</v>
      </c>
      <c r="U79">
        <v>6</v>
      </c>
      <c r="V79" t="s">
        <v>35</v>
      </c>
      <c r="W79">
        <v>2022</v>
      </c>
      <c r="X79">
        <v>2022</v>
      </c>
      <c r="Y79">
        <v>38.741945999999999</v>
      </c>
      <c r="Z79">
        <v>39.972107999999999</v>
      </c>
      <c r="AA79">
        <v>0.77507091181156773</v>
      </c>
      <c r="AB79">
        <f t="shared" si="5"/>
        <v>51.572194738380098</v>
      </c>
      <c r="AG79" s="4">
        <f t="shared" si="6"/>
        <v>10.832115663052216</v>
      </c>
    </row>
    <row r="80" spans="1:33" x14ac:dyDescent="0.25">
      <c r="A80">
        <v>20005</v>
      </c>
      <c r="B80" t="s">
        <v>24</v>
      </c>
      <c r="C80">
        <v>269</v>
      </c>
      <c r="D80" t="s">
        <v>25</v>
      </c>
      <c r="E80">
        <v>140</v>
      </c>
      <c r="F80" t="s">
        <v>38</v>
      </c>
      <c r="G80">
        <v>13</v>
      </c>
      <c r="H80" t="s">
        <v>27</v>
      </c>
      <c r="I80">
        <v>100</v>
      </c>
      <c r="J80" t="s">
        <v>28</v>
      </c>
      <c r="K80" t="s">
        <v>29</v>
      </c>
      <c r="L80" t="s">
        <v>30</v>
      </c>
      <c r="M80">
        <v>112</v>
      </c>
      <c r="N80" t="s">
        <v>31</v>
      </c>
      <c r="O80">
        <v>100</v>
      </c>
      <c r="P80" t="s">
        <v>32</v>
      </c>
      <c r="Q80">
        <v>2014</v>
      </c>
      <c r="R80">
        <v>2014</v>
      </c>
      <c r="S80" t="s">
        <v>33</v>
      </c>
      <c r="T80" t="s">
        <v>34</v>
      </c>
      <c r="U80">
        <v>6</v>
      </c>
      <c r="V80" t="s">
        <v>35</v>
      </c>
      <c r="W80">
        <v>2022</v>
      </c>
      <c r="X80">
        <v>2022</v>
      </c>
      <c r="Y80">
        <v>30.264718999999999</v>
      </c>
      <c r="Z80">
        <v>31.849567</v>
      </c>
      <c r="AA80">
        <v>0.78856968673203987</v>
      </c>
      <c r="AB80">
        <f t="shared" si="5"/>
        <v>40.389032872909112</v>
      </c>
      <c r="AG80" s="4">
        <f t="shared" si="6"/>
        <v>7.6227285312397832</v>
      </c>
    </row>
    <row r="81" spans="1:33" x14ac:dyDescent="0.25">
      <c r="A81">
        <v>20005</v>
      </c>
      <c r="B81" t="s">
        <v>24</v>
      </c>
      <c r="C81">
        <v>269</v>
      </c>
      <c r="D81" t="s">
        <v>25</v>
      </c>
      <c r="E81">
        <v>140</v>
      </c>
      <c r="F81" t="s">
        <v>38</v>
      </c>
      <c r="G81">
        <v>13</v>
      </c>
      <c r="H81" t="s">
        <v>27</v>
      </c>
      <c r="I81">
        <v>100</v>
      </c>
      <c r="J81" t="s">
        <v>28</v>
      </c>
      <c r="K81" t="s">
        <v>29</v>
      </c>
      <c r="L81" t="s">
        <v>30</v>
      </c>
      <c r="M81">
        <v>112</v>
      </c>
      <c r="N81" t="s">
        <v>31</v>
      </c>
      <c r="O81">
        <v>100</v>
      </c>
      <c r="P81" t="s">
        <v>32</v>
      </c>
      <c r="Q81">
        <v>2015</v>
      </c>
      <c r="R81">
        <v>2015</v>
      </c>
      <c r="S81" t="s">
        <v>33</v>
      </c>
      <c r="T81" t="s">
        <v>34</v>
      </c>
      <c r="U81">
        <v>6</v>
      </c>
      <c r="V81" t="s">
        <v>35</v>
      </c>
      <c r="W81">
        <v>2022</v>
      </c>
      <c r="X81">
        <v>2022</v>
      </c>
      <c r="Y81">
        <v>18.758265999999999</v>
      </c>
      <c r="Z81">
        <v>17.206327999999999</v>
      </c>
      <c r="AA81">
        <v>0.7958879508914003</v>
      </c>
      <c r="AB81">
        <f t="shared" si="5"/>
        <v>21.619033157530261</v>
      </c>
      <c r="AG81" s="4">
        <f t="shared" si="6"/>
        <v>5.8003914478293606</v>
      </c>
    </row>
    <row r="82" spans="1:33" x14ac:dyDescent="0.25">
      <c r="A82">
        <v>20005</v>
      </c>
      <c r="B82" t="s">
        <v>24</v>
      </c>
      <c r="C82">
        <v>269</v>
      </c>
      <c r="D82" t="s">
        <v>25</v>
      </c>
      <c r="E82">
        <v>140</v>
      </c>
      <c r="F82" t="s">
        <v>38</v>
      </c>
      <c r="G82">
        <v>13</v>
      </c>
      <c r="H82" t="s">
        <v>27</v>
      </c>
      <c r="I82">
        <v>100</v>
      </c>
      <c r="J82" t="s">
        <v>28</v>
      </c>
      <c r="K82" t="s">
        <v>29</v>
      </c>
      <c r="L82" t="s">
        <v>30</v>
      </c>
      <c r="M82">
        <v>112</v>
      </c>
      <c r="N82" t="s">
        <v>31</v>
      </c>
      <c r="O82">
        <v>100</v>
      </c>
      <c r="P82" t="s">
        <v>32</v>
      </c>
      <c r="Q82">
        <v>2016</v>
      </c>
      <c r="R82">
        <v>2016</v>
      </c>
      <c r="S82" t="s">
        <v>33</v>
      </c>
      <c r="T82" t="s">
        <v>34</v>
      </c>
      <c r="U82">
        <v>6</v>
      </c>
      <c r="V82" t="s">
        <v>35</v>
      </c>
      <c r="W82">
        <v>2022</v>
      </c>
      <c r="X82">
        <v>2022</v>
      </c>
      <c r="Y82">
        <v>28.612171</v>
      </c>
      <c r="Z82">
        <v>26.127960000000002</v>
      </c>
      <c r="AA82">
        <v>0.80345145299806475</v>
      </c>
      <c r="AB82">
        <f t="shared" si="5"/>
        <v>32.519649945872878</v>
      </c>
      <c r="AG82" s="4">
        <f t="shared" si="6"/>
        <v>8.3068954408503632</v>
      </c>
    </row>
    <row r="83" spans="1:33" x14ac:dyDescent="0.25">
      <c r="A83">
        <v>20005</v>
      </c>
      <c r="B83" t="s">
        <v>24</v>
      </c>
      <c r="C83">
        <v>269</v>
      </c>
      <c r="D83" t="s">
        <v>25</v>
      </c>
      <c r="E83">
        <v>140</v>
      </c>
      <c r="F83" t="s">
        <v>38</v>
      </c>
      <c r="G83">
        <v>13</v>
      </c>
      <c r="H83" t="s">
        <v>27</v>
      </c>
      <c r="I83">
        <v>100</v>
      </c>
      <c r="J83" t="s">
        <v>28</v>
      </c>
      <c r="K83" t="s">
        <v>29</v>
      </c>
      <c r="L83" t="s">
        <v>30</v>
      </c>
      <c r="M83">
        <v>112</v>
      </c>
      <c r="N83" t="s">
        <v>31</v>
      </c>
      <c r="O83">
        <v>100</v>
      </c>
      <c r="P83" t="s">
        <v>32</v>
      </c>
      <c r="Q83">
        <v>2017</v>
      </c>
      <c r="R83">
        <v>2017</v>
      </c>
      <c r="S83" t="s">
        <v>33</v>
      </c>
      <c r="T83" t="s">
        <v>34</v>
      </c>
      <c r="U83">
        <v>6</v>
      </c>
      <c r="V83" t="s">
        <v>35</v>
      </c>
      <c r="W83">
        <v>2022</v>
      </c>
      <c r="X83">
        <v>2022</v>
      </c>
      <c r="Y83">
        <v>27.762823000000001</v>
      </c>
      <c r="Z83">
        <v>25.583254</v>
      </c>
      <c r="AA83">
        <v>0.81783968801086881</v>
      </c>
      <c r="AB83">
        <f t="shared" si="5"/>
        <v>31.281502200294305</v>
      </c>
      <c r="AG83" s="4">
        <f t="shared" si="6"/>
        <v>4.9778291504310692</v>
      </c>
    </row>
    <row r="84" spans="1:33" x14ac:dyDescent="0.25">
      <c r="A84">
        <v>20005</v>
      </c>
      <c r="B84" t="s">
        <v>24</v>
      </c>
      <c r="C84">
        <v>269</v>
      </c>
      <c r="D84" t="s">
        <v>25</v>
      </c>
      <c r="E84">
        <v>140</v>
      </c>
      <c r="F84" t="s">
        <v>38</v>
      </c>
      <c r="G84">
        <v>13</v>
      </c>
      <c r="H84" t="s">
        <v>27</v>
      </c>
      <c r="I84">
        <v>100</v>
      </c>
      <c r="J84" t="s">
        <v>28</v>
      </c>
      <c r="K84" t="s">
        <v>29</v>
      </c>
      <c r="L84" t="s">
        <v>30</v>
      </c>
      <c r="M84">
        <v>112</v>
      </c>
      <c r="N84" t="s">
        <v>31</v>
      </c>
      <c r="O84">
        <v>100</v>
      </c>
      <c r="P84" t="s">
        <v>32</v>
      </c>
      <c r="Q84">
        <v>2018</v>
      </c>
      <c r="R84">
        <v>2018</v>
      </c>
      <c r="S84" t="s">
        <v>33</v>
      </c>
      <c r="T84" t="s">
        <v>34</v>
      </c>
      <c r="U84">
        <v>6</v>
      </c>
      <c r="V84" t="s">
        <v>35</v>
      </c>
      <c r="W84">
        <v>2022</v>
      </c>
      <c r="X84">
        <v>2022</v>
      </c>
      <c r="Y84">
        <v>165.50089399999999</v>
      </c>
      <c r="Z84">
        <v>166.800569</v>
      </c>
      <c r="AA84">
        <v>0.83657549790448882</v>
      </c>
      <c r="AB84">
        <f t="shared" si="5"/>
        <v>199.38495619082008</v>
      </c>
      <c r="AG84" s="4">
        <f t="shared" si="6"/>
        <v>36.317530260297666</v>
      </c>
    </row>
    <row r="85" spans="1:33" x14ac:dyDescent="0.25">
      <c r="A85">
        <v>20005</v>
      </c>
      <c r="B85" t="s">
        <v>24</v>
      </c>
      <c r="C85">
        <v>269</v>
      </c>
      <c r="D85" t="s">
        <v>25</v>
      </c>
      <c r="E85">
        <v>140</v>
      </c>
      <c r="F85" t="s">
        <v>38</v>
      </c>
      <c r="G85">
        <v>13</v>
      </c>
      <c r="H85" t="s">
        <v>27</v>
      </c>
      <c r="I85">
        <v>100</v>
      </c>
      <c r="J85" t="s">
        <v>28</v>
      </c>
      <c r="K85" t="s">
        <v>29</v>
      </c>
      <c r="L85" t="s">
        <v>30</v>
      </c>
      <c r="M85">
        <v>112</v>
      </c>
      <c r="N85" t="s">
        <v>31</v>
      </c>
      <c r="O85">
        <v>100</v>
      </c>
      <c r="P85" t="s">
        <v>32</v>
      </c>
      <c r="Q85">
        <v>2019</v>
      </c>
      <c r="R85">
        <v>2019</v>
      </c>
      <c r="S85" t="s">
        <v>33</v>
      </c>
      <c r="T85" t="s">
        <v>34</v>
      </c>
      <c r="U85">
        <v>6</v>
      </c>
      <c r="V85" t="s">
        <v>35</v>
      </c>
      <c r="W85">
        <v>2022</v>
      </c>
      <c r="X85">
        <v>2022</v>
      </c>
      <c r="Y85">
        <v>105.167292</v>
      </c>
      <c r="Z85">
        <v>102.43658000000001</v>
      </c>
      <c r="AA85">
        <v>0.85038288929379724</v>
      </c>
      <c r="AB85">
        <f t="shared" si="5"/>
        <v>120.45936164716196</v>
      </c>
      <c r="AG85" s="4">
        <f t="shared" si="6"/>
        <v>10.620605628903421</v>
      </c>
    </row>
    <row r="86" spans="1:33" x14ac:dyDescent="0.25">
      <c r="A86">
        <v>20005</v>
      </c>
      <c r="B86" t="s">
        <v>24</v>
      </c>
      <c r="C86">
        <v>269</v>
      </c>
      <c r="D86" t="s">
        <v>25</v>
      </c>
      <c r="E86">
        <v>140</v>
      </c>
      <c r="F86" t="s">
        <v>38</v>
      </c>
      <c r="G86">
        <v>13</v>
      </c>
      <c r="H86" t="s">
        <v>27</v>
      </c>
      <c r="I86">
        <v>100</v>
      </c>
      <c r="J86" t="s">
        <v>28</v>
      </c>
      <c r="K86" t="s">
        <v>29</v>
      </c>
      <c r="L86" t="s">
        <v>30</v>
      </c>
      <c r="M86">
        <v>112</v>
      </c>
      <c r="N86" t="s">
        <v>31</v>
      </c>
      <c r="O86">
        <v>100</v>
      </c>
      <c r="P86" t="s">
        <v>32</v>
      </c>
      <c r="Q86">
        <v>2020</v>
      </c>
      <c r="R86">
        <v>2020</v>
      </c>
      <c r="S86" t="s">
        <v>33</v>
      </c>
      <c r="T86" t="s">
        <v>34</v>
      </c>
      <c r="U86">
        <v>6</v>
      </c>
      <c r="V86" t="s">
        <v>35</v>
      </c>
      <c r="W86">
        <v>2022</v>
      </c>
      <c r="X86">
        <v>2022</v>
      </c>
      <c r="Y86">
        <v>87.071100000000001</v>
      </c>
      <c r="Z86">
        <v>88.735434999999995</v>
      </c>
      <c r="AA86">
        <v>0.86168305552690838</v>
      </c>
      <c r="AB86">
        <f t="shared" si="5"/>
        <v>102.97920381611704</v>
      </c>
      <c r="AG86" s="4">
        <f t="shared" si="6"/>
        <v>10.439787901068572</v>
      </c>
    </row>
    <row r="87" spans="1:33" x14ac:dyDescent="0.25">
      <c r="A87">
        <v>20005</v>
      </c>
      <c r="B87" t="s">
        <v>24</v>
      </c>
      <c r="C87">
        <v>269</v>
      </c>
      <c r="D87" t="s">
        <v>25</v>
      </c>
      <c r="E87">
        <v>140</v>
      </c>
      <c r="F87" t="s">
        <v>38</v>
      </c>
      <c r="G87">
        <v>13</v>
      </c>
      <c r="H87" t="s">
        <v>27</v>
      </c>
      <c r="I87">
        <v>100</v>
      </c>
      <c r="J87" t="s">
        <v>28</v>
      </c>
      <c r="K87" t="s">
        <v>29</v>
      </c>
      <c r="L87" t="s">
        <v>30</v>
      </c>
      <c r="M87">
        <v>112</v>
      </c>
      <c r="N87" t="s">
        <v>31</v>
      </c>
      <c r="O87">
        <v>100</v>
      </c>
      <c r="P87" t="s">
        <v>32</v>
      </c>
      <c r="Q87">
        <v>2021</v>
      </c>
      <c r="R87">
        <v>2021</v>
      </c>
      <c r="S87" t="s">
        <v>33</v>
      </c>
      <c r="T87" t="s">
        <v>34</v>
      </c>
      <c r="U87">
        <v>6</v>
      </c>
      <c r="V87" t="s">
        <v>35</v>
      </c>
      <c r="W87">
        <v>2022</v>
      </c>
      <c r="X87">
        <v>2022</v>
      </c>
      <c r="Y87">
        <v>27.63702</v>
      </c>
      <c r="Z87">
        <v>30.148350000000001</v>
      </c>
      <c r="AA87">
        <v>0.90102737892079743</v>
      </c>
      <c r="AB87">
        <f>Z87/AA87</f>
        <v>33.459971034520713</v>
      </c>
      <c r="AG87" s="4">
        <f t="shared" si="6"/>
        <v>4.2256417853026678</v>
      </c>
    </row>
    <row r="88" spans="1:33" x14ac:dyDescent="0.25">
      <c r="A88">
        <v>20005</v>
      </c>
      <c r="B88" t="s">
        <v>24</v>
      </c>
      <c r="C88">
        <v>269</v>
      </c>
      <c r="D88" t="s">
        <v>25</v>
      </c>
      <c r="E88">
        <v>140</v>
      </c>
      <c r="F88" t="s">
        <v>38</v>
      </c>
      <c r="G88">
        <v>13</v>
      </c>
      <c r="H88" t="s">
        <v>27</v>
      </c>
      <c r="I88">
        <v>100</v>
      </c>
      <c r="J88" t="s">
        <v>28</v>
      </c>
      <c r="K88" t="s">
        <v>29</v>
      </c>
      <c r="L88" t="s">
        <v>30</v>
      </c>
      <c r="M88">
        <v>112</v>
      </c>
      <c r="N88" t="s">
        <v>31</v>
      </c>
      <c r="O88">
        <v>100</v>
      </c>
      <c r="P88" t="s">
        <v>32</v>
      </c>
      <c r="Q88">
        <v>2022</v>
      </c>
      <c r="R88">
        <v>2022</v>
      </c>
      <c r="S88" t="s">
        <v>33</v>
      </c>
      <c r="T88" t="s">
        <v>34</v>
      </c>
      <c r="U88">
        <v>6</v>
      </c>
      <c r="V88" t="s">
        <v>35</v>
      </c>
      <c r="W88">
        <v>2022</v>
      </c>
      <c r="X88">
        <v>2022</v>
      </c>
      <c r="Y88">
        <v>65.105680000000007</v>
      </c>
      <c r="Z88">
        <v>65.105680000000007</v>
      </c>
      <c r="AA88">
        <v>0.96526595339214971</v>
      </c>
      <c r="AB88">
        <f t="shared" si="5"/>
        <v>67.448437159940028</v>
      </c>
      <c r="AC88">
        <f>SUM(Y68:Y88)</f>
        <v>1039.2171840000001</v>
      </c>
      <c r="AD88">
        <f>AC88/$AC$288*100</f>
        <v>11.436069016816216</v>
      </c>
      <c r="AG88" s="4">
        <f t="shared" si="6"/>
        <v>7.0771150358886272</v>
      </c>
    </row>
    <row r="89" spans="1:33" x14ac:dyDescent="0.25">
      <c r="Q89">
        <v>2023</v>
      </c>
      <c r="R89">
        <v>2023</v>
      </c>
      <c r="Z89">
        <v>71.164715999999999</v>
      </c>
      <c r="AA89">
        <v>1</v>
      </c>
      <c r="AB89">
        <f t="shared" si="5"/>
        <v>71.164715999999999</v>
      </c>
      <c r="AE89">
        <f>SUM(AB68:AB89)</f>
        <v>1347.3021846110662</v>
      </c>
      <c r="AF89">
        <f>AE89/$AE$288*100</f>
        <v>11.228175879790896</v>
      </c>
      <c r="AG89" s="4">
        <f t="shared" si="6"/>
        <v>6.3066109041228113</v>
      </c>
    </row>
    <row r="90" spans="1:33" x14ac:dyDescent="0.25">
      <c r="A90">
        <v>20005</v>
      </c>
      <c r="B90" t="s">
        <v>24</v>
      </c>
      <c r="C90">
        <v>269</v>
      </c>
      <c r="D90" t="s">
        <v>25</v>
      </c>
      <c r="E90">
        <v>150</v>
      </c>
      <c r="F90" t="s">
        <v>39</v>
      </c>
      <c r="G90">
        <v>13</v>
      </c>
      <c r="H90" t="s">
        <v>27</v>
      </c>
      <c r="I90">
        <v>100</v>
      </c>
      <c r="J90" t="s">
        <v>28</v>
      </c>
      <c r="K90" t="s">
        <v>29</v>
      </c>
      <c r="L90" t="s">
        <v>30</v>
      </c>
      <c r="M90">
        <v>112</v>
      </c>
      <c r="N90" t="s">
        <v>31</v>
      </c>
      <c r="O90">
        <v>100</v>
      </c>
      <c r="P90" t="s">
        <v>32</v>
      </c>
      <c r="Q90">
        <v>2002</v>
      </c>
      <c r="R90">
        <v>2002</v>
      </c>
      <c r="S90" t="s">
        <v>33</v>
      </c>
      <c r="T90" t="s">
        <v>34</v>
      </c>
      <c r="U90">
        <v>6</v>
      </c>
      <c r="V90" t="s">
        <v>35</v>
      </c>
      <c r="W90">
        <v>2022</v>
      </c>
      <c r="X90">
        <v>2022</v>
      </c>
      <c r="Y90">
        <v>77.621493999999998</v>
      </c>
      <c r="Z90">
        <v>52.545557000000002</v>
      </c>
      <c r="AA90">
        <v>0.61759387439684477</v>
      </c>
      <c r="AB90">
        <f t="shared" si="5"/>
        <v>85.081085124617047</v>
      </c>
      <c r="AG90" s="4">
        <f>AB90/(AB2+AB24+AB46+AB68+AB90+AB112+AB134+AB156+AB178+AB200+AB222+AB244+AB266)*100</f>
        <v>32.441727184556107</v>
      </c>
    </row>
    <row r="91" spans="1:33" x14ac:dyDescent="0.25">
      <c r="A91">
        <v>20005</v>
      </c>
      <c r="B91" t="s">
        <v>24</v>
      </c>
      <c r="C91">
        <v>269</v>
      </c>
      <c r="D91" t="s">
        <v>25</v>
      </c>
      <c r="E91">
        <v>150</v>
      </c>
      <c r="F91" t="s">
        <v>39</v>
      </c>
      <c r="G91">
        <v>13</v>
      </c>
      <c r="H91" t="s">
        <v>27</v>
      </c>
      <c r="I91">
        <v>100</v>
      </c>
      <c r="J91" t="s">
        <v>28</v>
      </c>
      <c r="K91" t="s">
        <v>29</v>
      </c>
      <c r="L91" t="s">
        <v>30</v>
      </c>
      <c r="M91">
        <v>112</v>
      </c>
      <c r="N91" t="s">
        <v>31</v>
      </c>
      <c r="O91">
        <v>100</v>
      </c>
      <c r="P91" t="s">
        <v>32</v>
      </c>
      <c r="Q91">
        <v>2003</v>
      </c>
      <c r="R91">
        <v>2003</v>
      </c>
      <c r="S91" t="s">
        <v>33</v>
      </c>
      <c r="T91" t="s">
        <v>34</v>
      </c>
      <c r="U91">
        <v>6</v>
      </c>
      <c r="V91" t="s">
        <v>35</v>
      </c>
      <c r="W91">
        <v>2022</v>
      </c>
      <c r="X91">
        <v>2022</v>
      </c>
      <c r="Y91">
        <v>15.202464000000001</v>
      </c>
      <c r="Z91">
        <v>11.578652999999999</v>
      </c>
      <c r="AA91">
        <v>0.62978712107475932</v>
      </c>
      <c r="AB91">
        <f t="shared" si="5"/>
        <v>18.385026642400245</v>
      </c>
      <c r="AG91" s="4">
        <f t="shared" ref="AG91:AG111" si="7">AB91/(AB3+AB25+AB47+AB69+AB91+AB113+AB135+AB157+AB179+AB201+AB223+AB245+AB267)*100</f>
        <v>7.0384531293511996</v>
      </c>
    </row>
    <row r="92" spans="1:33" x14ac:dyDescent="0.25">
      <c r="A92">
        <v>20005</v>
      </c>
      <c r="B92" t="s">
        <v>24</v>
      </c>
      <c r="C92">
        <v>269</v>
      </c>
      <c r="D92" t="s">
        <v>25</v>
      </c>
      <c r="E92">
        <v>150</v>
      </c>
      <c r="F92" t="s">
        <v>39</v>
      </c>
      <c r="G92">
        <v>13</v>
      </c>
      <c r="H92" t="s">
        <v>27</v>
      </c>
      <c r="I92">
        <v>100</v>
      </c>
      <c r="J92" t="s">
        <v>28</v>
      </c>
      <c r="K92" t="s">
        <v>29</v>
      </c>
      <c r="L92" t="s">
        <v>30</v>
      </c>
      <c r="M92">
        <v>112</v>
      </c>
      <c r="N92" t="s">
        <v>31</v>
      </c>
      <c r="O92">
        <v>100</v>
      </c>
      <c r="P92" t="s">
        <v>32</v>
      </c>
      <c r="Q92">
        <v>2004</v>
      </c>
      <c r="R92">
        <v>2004</v>
      </c>
      <c r="S92" t="s">
        <v>33</v>
      </c>
      <c r="T92" t="s">
        <v>34</v>
      </c>
      <c r="U92">
        <v>6</v>
      </c>
      <c r="V92" t="s">
        <v>35</v>
      </c>
      <c r="W92">
        <v>2022</v>
      </c>
      <c r="X92">
        <v>2022</v>
      </c>
      <c r="Y92">
        <v>25.058928999999999</v>
      </c>
      <c r="Z92">
        <v>20.634654000000001</v>
      </c>
      <c r="AA92">
        <v>0.64672264847425709</v>
      </c>
      <c r="AB92">
        <f t="shared" si="5"/>
        <v>31.906496623678034</v>
      </c>
      <c r="AG92" s="4">
        <f t="shared" si="7"/>
        <v>7.7881034500465214</v>
      </c>
    </row>
    <row r="93" spans="1:33" x14ac:dyDescent="0.25">
      <c r="A93">
        <v>20005</v>
      </c>
      <c r="B93" t="s">
        <v>24</v>
      </c>
      <c r="C93">
        <v>269</v>
      </c>
      <c r="D93" t="s">
        <v>25</v>
      </c>
      <c r="E93">
        <v>150</v>
      </c>
      <c r="F93" t="s">
        <v>39</v>
      </c>
      <c r="G93">
        <v>13</v>
      </c>
      <c r="H93" t="s">
        <v>27</v>
      </c>
      <c r="I93">
        <v>100</v>
      </c>
      <c r="J93" t="s">
        <v>28</v>
      </c>
      <c r="K93" t="s">
        <v>29</v>
      </c>
      <c r="L93" t="s">
        <v>30</v>
      </c>
      <c r="M93">
        <v>112</v>
      </c>
      <c r="N93" t="s">
        <v>31</v>
      </c>
      <c r="O93">
        <v>100</v>
      </c>
      <c r="P93" t="s">
        <v>32</v>
      </c>
      <c r="Q93">
        <v>2005</v>
      </c>
      <c r="R93">
        <v>2005</v>
      </c>
      <c r="S93" t="s">
        <v>33</v>
      </c>
      <c r="T93" t="s">
        <v>34</v>
      </c>
      <c r="U93">
        <v>6</v>
      </c>
      <c r="V93" t="s">
        <v>35</v>
      </c>
      <c r="W93">
        <v>2022</v>
      </c>
      <c r="X93">
        <v>2022</v>
      </c>
      <c r="Y93">
        <v>41.395141000000002</v>
      </c>
      <c r="Z93">
        <v>35.051307999999999</v>
      </c>
      <c r="AA93">
        <v>0.66700034322535529</v>
      </c>
      <c r="AB93">
        <f t="shared" si="5"/>
        <v>52.550659615114213</v>
      </c>
      <c r="AG93" s="4">
        <f t="shared" si="7"/>
        <v>15.406184929153662</v>
      </c>
    </row>
    <row r="94" spans="1:33" x14ac:dyDescent="0.25">
      <c r="A94">
        <v>20005</v>
      </c>
      <c r="B94" t="s">
        <v>24</v>
      </c>
      <c r="C94">
        <v>269</v>
      </c>
      <c r="D94" t="s">
        <v>25</v>
      </c>
      <c r="E94">
        <v>150</v>
      </c>
      <c r="F94" t="s">
        <v>39</v>
      </c>
      <c r="G94">
        <v>13</v>
      </c>
      <c r="H94" t="s">
        <v>27</v>
      </c>
      <c r="I94">
        <v>100</v>
      </c>
      <c r="J94" t="s">
        <v>28</v>
      </c>
      <c r="K94" t="s">
        <v>29</v>
      </c>
      <c r="L94" t="s">
        <v>30</v>
      </c>
      <c r="M94">
        <v>112</v>
      </c>
      <c r="N94" t="s">
        <v>31</v>
      </c>
      <c r="O94">
        <v>100</v>
      </c>
      <c r="P94" t="s">
        <v>32</v>
      </c>
      <c r="Q94">
        <v>2006</v>
      </c>
      <c r="R94">
        <v>2006</v>
      </c>
      <c r="S94" t="s">
        <v>33</v>
      </c>
      <c r="T94" t="s">
        <v>34</v>
      </c>
      <c r="U94">
        <v>6</v>
      </c>
      <c r="V94" t="s">
        <v>35</v>
      </c>
      <c r="W94">
        <v>2022</v>
      </c>
      <c r="X94">
        <v>2022</v>
      </c>
      <c r="Y94">
        <v>39.214801999999999</v>
      </c>
      <c r="Z94">
        <v>34.344845999999997</v>
      </c>
      <c r="AA94">
        <v>0.68756954482250099</v>
      </c>
      <c r="AB94">
        <f t="shared" si="5"/>
        <v>49.951086778961781</v>
      </c>
      <c r="AG94" s="4">
        <f t="shared" si="7"/>
        <v>18.533250651658886</v>
      </c>
    </row>
    <row r="95" spans="1:33" x14ac:dyDescent="0.25">
      <c r="A95">
        <v>20005</v>
      </c>
      <c r="B95" t="s">
        <v>24</v>
      </c>
      <c r="C95">
        <v>269</v>
      </c>
      <c r="D95" t="s">
        <v>25</v>
      </c>
      <c r="E95">
        <v>150</v>
      </c>
      <c r="F95" t="s">
        <v>39</v>
      </c>
      <c r="G95">
        <v>13</v>
      </c>
      <c r="H95" t="s">
        <v>27</v>
      </c>
      <c r="I95">
        <v>100</v>
      </c>
      <c r="J95" t="s">
        <v>28</v>
      </c>
      <c r="K95" t="s">
        <v>29</v>
      </c>
      <c r="L95" t="s">
        <v>30</v>
      </c>
      <c r="M95">
        <v>112</v>
      </c>
      <c r="N95" t="s">
        <v>31</v>
      </c>
      <c r="O95">
        <v>100</v>
      </c>
      <c r="P95" t="s">
        <v>32</v>
      </c>
      <c r="Q95">
        <v>2007</v>
      </c>
      <c r="R95">
        <v>2007</v>
      </c>
      <c r="S95" t="s">
        <v>33</v>
      </c>
      <c r="T95" t="s">
        <v>34</v>
      </c>
      <c r="U95">
        <v>6</v>
      </c>
      <c r="V95" t="s">
        <v>35</v>
      </c>
      <c r="W95">
        <v>2022</v>
      </c>
      <c r="X95">
        <v>2022</v>
      </c>
      <c r="Y95">
        <v>27.410003</v>
      </c>
      <c r="Z95">
        <v>25.781863000000001</v>
      </c>
      <c r="AA95">
        <v>0.70619758106679176</v>
      </c>
      <c r="AB95">
        <f t="shared" si="5"/>
        <v>36.508002422004289</v>
      </c>
      <c r="AG95" s="4">
        <f t="shared" si="7"/>
        <v>12.902815961211475</v>
      </c>
    </row>
    <row r="96" spans="1:33" x14ac:dyDescent="0.25">
      <c r="A96">
        <v>20005</v>
      </c>
      <c r="B96" t="s">
        <v>24</v>
      </c>
      <c r="C96">
        <v>269</v>
      </c>
      <c r="D96" t="s">
        <v>25</v>
      </c>
      <c r="E96">
        <v>150</v>
      </c>
      <c r="F96" t="s">
        <v>39</v>
      </c>
      <c r="G96">
        <v>13</v>
      </c>
      <c r="H96" t="s">
        <v>27</v>
      </c>
      <c r="I96">
        <v>100</v>
      </c>
      <c r="J96" t="s">
        <v>28</v>
      </c>
      <c r="K96" t="s">
        <v>29</v>
      </c>
      <c r="L96" t="s">
        <v>30</v>
      </c>
      <c r="M96">
        <v>112</v>
      </c>
      <c r="N96" t="s">
        <v>31</v>
      </c>
      <c r="O96">
        <v>100</v>
      </c>
      <c r="P96" t="s">
        <v>32</v>
      </c>
      <c r="Q96">
        <v>2008</v>
      </c>
      <c r="R96">
        <v>2008</v>
      </c>
      <c r="S96" t="s">
        <v>33</v>
      </c>
      <c r="T96" t="s">
        <v>34</v>
      </c>
      <c r="U96">
        <v>6</v>
      </c>
      <c r="V96" t="s">
        <v>35</v>
      </c>
      <c r="W96">
        <v>2022</v>
      </c>
      <c r="X96">
        <v>2022</v>
      </c>
      <c r="Y96">
        <v>16.21576</v>
      </c>
      <c r="Z96">
        <v>15.516007</v>
      </c>
      <c r="AA96">
        <v>0.71980395835527633</v>
      </c>
      <c r="AB96">
        <f t="shared" si="5"/>
        <v>21.555878958283955</v>
      </c>
      <c r="AG96" s="4">
        <f t="shared" si="7"/>
        <v>4.9948443932195206</v>
      </c>
    </row>
    <row r="97" spans="1:33" x14ac:dyDescent="0.25">
      <c r="A97">
        <v>20005</v>
      </c>
      <c r="B97" t="s">
        <v>24</v>
      </c>
      <c r="C97">
        <v>269</v>
      </c>
      <c r="D97" t="s">
        <v>25</v>
      </c>
      <c r="E97">
        <v>150</v>
      </c>
      <c r="F97" t="s">
        <v>39</v>
      </c>
      <c r="G97">
        <v>13</v>
      </c>
      <c r="H97" t="s">
        <v>27</v>
      </c>
      <c r="I97">
        <v>100</v>
      </c>
      <c r="J97" t="s">
        <v>28</v>
      </c>
      <c r="K97" t="s">
        <v>29</v>
      </c>
      <c r="L97" t="s">
        <v>30</v>
      </c>
      <c r="M97">
        <v>112</v>
      </c>
      <c r="N97" t="s">
        <v>31</v>
      </c>
      <c r="O97">
        <v>100</v>
      </c>
      <c r="P97" t="s">
        <v>32</v>
      </c>
      <c r="Q97">
        <v>2009</v>
      </c>
      <c r="R97">
        <v>2009</v>
      </c>
      <c r="S97" t="s">
        <v>33</v>
      </c>
      <c r="T97" t="s">
        <v>34</v>
      </c>
      <c r="U97">
        <v>6</v>
      </c>
      <c r="V97" t="s">
        <v>35</v>
      </c>
      <c r="W97">
        <v>2022</v>
      </c>
      <c r="X97">
        <v>2022</v>
      </c>
      <c r="Y97">
        <v>52.344638000000003</v>
      </c>
      <c r="Z97">
        <v>49.625408</v>
      </c>
      <c r="AA97">
        <v>0.72424357035712361</v>
      </c>
      <c r="AB97">
        <f t="shared" si="5"/>
        <v>68.520329390745957</v>
      </c>
      <c r="AG97" s="4">
        <f t="shared" si="7"/>
        <v>15.306679597149767</v>
      </c>
    </row>
    <row r="98" spans="1:33" x14ac:dyDescent="0.25">
      <c r="A98">
        <v>20005</v>
      </c>
      <c r="B98" t="s">
        <v>24</v>
      </c>
      <c r="C98">
        <v>269</v>
      </c>
      <c r="D98" t="s">
        <v>25</v>
      </c>
      <c r="E98">
        <v>150</v>
      </c>
      <c r="F98" t="s">
        <v>39</v>
      </c>
      <c r="G98">
        <v>13</v>
      </c>
      <c r="H98" t="s">
        <v>27</v>
      </c>
      <c r="I98">
        <v>100</v>
      </c>
      <c r="J98" t="s">
        <v>28</v>
      </c>
      <c r="K98" t="s">
        <v>29</v>
      </c>
      <c r="L98" t="s">
        <v>30</v>
      </c>
      <c r="M98">
        <v>112</v>
      </c>
      <c r="N98" t="s">
        <v>31</v>
      </c>
      <c r="O98">
        <v>100</v>
      </c>
      <c r="P98" t="s">
        <v>32</v>
      </c>
      <c r="Q98">
        <v>2010</v>
      </c>
      <c r="R98">
        <v>2010</v>
      </c>
      <c r="S98" t="s">
        <v>33</v>
      </c>
      <c r="T98" t="s">
        <v>34</v>
      </c>
      <c r="U98">
        <v>6</v>
      </c>
      <c r="V98" t="s">
        <v>35</v>
      </c>
      <c r="W98">
        <v>2022</v>
      </c>
      <c r="X98">
        <v>2022</v>
      </c>
      <c r="Y98">
        <v>33.459896999999998</v>
      </c>
      <c r="Z98">
        <v>31.918175000000002</v>
      </c>
      <c r="AA98">
        <v>0.73304520601196954</v>
      </c>
      <c r="AB98">
        <f t="shared" si="5"/>
        <v>43.541891739046207</v>
      </c>
      <c r="AG98" s="4">
        <f t="shared" si="7"/>
        <v>10.572484929248493</v>
      </c>
    </row>
    <row r="99" spans="1:33" x14ac:dyDescent="0.25">
      <c r="A99">
        <v>20005</v>
      </c>
      <c r="B99" t="s">
        <v>24</v>
      </c>
      <c r="C99">
        <v>269</v>
      </c>
      <c r="D99" t="s">
        <v>25</v>
      </c>
      <c r="E99">
        <v>150</v>
      </c>
      <c r="F99" t="s">
        <v>39</v>
      </c>
      <c r="G99">
        <v>13</v>
      </c>
      <c r="H99" t="s">
        <v>27</v>
      </c>
      <c r="I99">
        <v>100</v>
      </c>
      <c r="J99" t="s">
        <v>28</v>
      </c>
      <c r="K99" t="s">
        <v>29</v>
      </c>
      <c r="L99" t="s">
        <v>30</v>
      </c>
      <c r="M99">
        <v>112</v>
      </c>
      <c r="N99" t="s">
        <v>31</v>
      </c>
      <c r="O99">
        <v>100</v>
      </c>
      <c r="P99" t="s">
        <v>32</v>
      </c>
      <c r="Q99">
        <v>2011</v>
      </c>
      <c r="R99">
        <v>2011</v>
      </c>
      <c r="S99" t="s">
        <v>33</v>
      </c>
      <c r="T99" t="s">
        <v>34</v>
      </c>
      <c r="U99">
        <v>6</v>
      </c>
      <c r="V99" t="s">
        <v>35</v>
      </c>
      <c r="W99">
        <v>2022</v>
      </c>
      <c r="X99">
        <v>2022</v>
      </c>
      <c r="Y99">
        <v>31.036974000000001</v>
      </c>
      <c r="Z99">
        <v>31.443966</v>
      </c>
      <c r="AA99">
        <v>0.7481687311163987</v>
      </c>
      <c r="AB99">
        <f t="shared" si="5"/>
        <v>42.027907198260074</v>
      </c>
      <c r="AG99" s="4">
        <f t="shared" si="7"/>
        <v>8.4930077829165835</v>
      </c>
    </row>
    <row r="100" spans="1:33" x14ac:dyDescent="0.25">
      <c r="A100">
        <v>20005</v>
      </c>
      <c r="B100" t="s">
        <v>24</v>
      </c>
      <c r="C100">
        <v>269</v>
      </c>
      <c r="D100" t="s">
        <v>25</v>
      </c>
      <c r="E100">
        <v>150</v>
      </c>
      <c r="F100" t="s">
        <v>39</v>
      </c>
      <c r="G100">
        <v>13</v>
      </c>
      <c r="H100" t="s">
        <v>27</v>
      </c>
      <c r="I100">
        <v>100</v>
      </c>
      <c r="J100" t="s">
        <v>28</v>
      </c>
      <c r="K100" t="s">
        <v>29</v>
      </c>
      <c r="L100" t="s">
        <v>30</v>
      </c>
      <c r="M100">
        <v>112</v>
      </c>
      <c r="N100" t="s">
        <v>31</v>
      </c>
      <c r="O100">
        <v>100</v>
      </c>
      <c r="P100" t="s">
        <v>32</v>
      </c>
      <c r="Q100">
        <v>2012</v>
      </c>
      <c r="R100">
        <v>2012</v>
      </c>
      <c r="S100" t="s">
        <v>33</v>
      </c>
      <c r="T100" t="s">
        <v>34</v>
      </c>
      <c r="U100">
        <v>6</v>
      </c>
      <c r="V100" t="s">
        <v>35</v>
      </c>
      <c r="W100">
        <v>2022</v>
      </c>
      <c r="X100">
        <v>2022</v>
      </c>
      <c r="Y100">
        <v>22.423392</v>
      </c>
      <c r="Z100">
        <v>22.219846</v>
      </c>
      <c r="AA100">
        <v>0.76210086683046629</v>
      </c>
      <c r="AB100">
        <f t="shared" si="5"/>
        <v>29.156043467593815</v>
      </c>
      <c r="AG100" s="4">
        <f t="shared" si="7"/>
        <v>4.9113617502626683</v>
      </c>
    </row>
    <row r="101" spans="1:33" x14ac:dyDescent="0.25">
      <c r="A101">
        <v>20005</v>
      </c>
      <c r="B101" t="s">
        <v>24</v>
      </c>
      <c r="C101">
        <v>269</v>
      </c>
      <c r="D101" t="s">
        <v>25</v>
      </c>
      <c r="E101">
        <v>150</v>
      </c>
      <c r="F101" t="s">
        <v>39</v>
      </c>
      <c r="G101">
        <v>13</v>
      </c>
      <c r="H101" t="s">
        <v>27</v>
      </c>
      <c r="I101">
        <v>100</v>
      </c>
      <c r="J101" t="s">
        <v>28</v>
      </c>
      <c r="K101" t="s">
        <v>29</v>
      </c>
      <c r="L101" t="s">
        <v>30</v>
      </c>
      <c r="M101">
        <v>112</v>
      </c>
      <c r="N101" t="s">
        <v>31</v>
      </c>
      <c r="O101">
        <v>100</v>
      </c>
      <c r="P101" t="s">
        <v>32</v>
      </c>
      <c r="Q101">
        <v>2013</v>
      </c>
      <c r="R101">
        <v>2013</v>
      </c>
      <c r="S101" t="s">
        <v>33</v>
      </c>
      <c r="T101" t="s">
        <v>34</v>
      </c>
      <c r="U101">
        <v>6</v>
      </c>
      <c r="V101" t="s">
        <v>35</v>
      </c>
      <c r="W101">
        <v>2022</v>
      </c>
      <c r="X101">
        <v>2022</v>
      </c>
      <c r="Y101">
        <v>26.297708</v>
      </c>
      <c r="Z101">
        <v>26.387981</v>
      </c>
      <c r="AA101">
        <v>0.77507091181156773</v>
      </c>
      <c r="AB101">
        <f t="shared" si="5"/>
        <v>34.045892573008011</v>
      </c>
      <c r="AG101" s="4">
        <f t="shared" si="7"/>
        <v>7.1509278996850583</v>
      </c>
    </row>
    <row r="102" spans="1:33" x14ac:dyDescent="0.25">
      <c r="A102">
        <v>20005</v>
      </c>
      <c r="B102" t="s">
        <v>24</v>
      </c>
      <c r="C102">
        <v>269</v>
      </c>
      <c r="D102" t="s">
        <v>25</v>
      </c>
      <c r="E102">
        <v>150</v>
      </c>
      <c r="F102" t="s">
        <v>39</v>
      </c>
      <c r="G102">
        <v>13</v>
      </c>
      <c r="H102" t="s">
        <v>27</v>
      </c>
      <c r="I102">
        <v>100</v>
      </c>
      <c r="J102" t="s">
        <v>28</v>
      </c>
      <c r="K102" t="s">
        <v>29</v>
      </c>
      <c r="L102" t="s">
        <v>30</v>
      </c>
      <c r="M102">
        <v>112</v>
      </c>
      <c r="N102" t="s">
        <v>31</v>
      </c>
      <c r="O102">
        <v>100</v>
      </c>
      <c r="P102" t="s">
        <v>32</v>
      </c>
      <c r="Q102">
        <v>2014</v>
      </c>
      <c r="R102">
        <v>2014</v>
      </c>
      <c r="S102" t="s">
        <v>33</v>
      </c>
      <c r="T102" t="s">
        <v>34</v>
      </c>
      <c r="U102">
        <v>6</v>
      </c>
      <c r="V102" t="s">
        <v>35</v>
      </c>
      <c r="W102">
        <v>2022</v>
      </c>
      <c r="X102">
        <v>2022</v>
      </c>
      <c r="Y102">
        <v>6.8400999999999996</v>
      </c>
      <c r="Z102">
        <v>6.8723010000000002</v>
      </c>
      <c r="AA102">
        <v>0.78856968673203987</v>
      </c>
      <c r="AB102">
        <f t="shared" si="5"/>
        <v>8.7148937064521537</v>
      </c>
      <c r="AG102" s="4">
        <f t="shared" si="7"/>
        <v>1.6447848382983576</v>
      </c>
    </row>
    <row r="103" spans="1:33" x14ac:dyDescent="0.25">
      <c r="A103">
        <v>20005</v>
      </c>
      <c r="B103" t="s">
        <v>24</v>
      </c>
      <c r="C103">
        <v>269</v>
      </c>
      <c r="D103" t="s">
        <v>25</v>
      </c>
      <c r="E103">
        <v>150</v>
      </c>
      <c r="F103" t="s">
        <v>39</v>
      </c>
      <c r="G103">
        <v>13</v>
      </c>
      <c r="H103" t="s">
        <v>27</v>
      </c>
      <c r="I103">
        <v>100</v>
      </c>
      <c r="J103" t="s">
        <v>28</v>
      </c>
      <c r="K103" t="s">
        <v>29</v>
      </c>
      <c r="L103" t="s">
        <v>30</v>
      </c>
      <c r="M103">
        <v>112</v>
      </c>
      <c r="N103" t="s">
        <v>31</v>
      </c>
      <c r="O103">
        <v>100</v>
      </c>
      <c r="P103" t="s">
        <v>32</v>
      </c>
      <c r="Q103">
        <v>2015</v>
      </c>
      <c r="R103">
        <v>2015</v>
      </c>
      <c r="S103" t="s">
        <v>33</v>
      </c>
      <c r="T103" t="s">
        <v>34</v>
      </c>
      <c r="U103">
        <v>6</v>
      </c>
      <c r="V103" t="s">
        <v>35</v>
      </c>
      <c r="W103">
        <v>2022</v>
      </c>
      <c r="X103">
        <v>2022</v>
      </c>
      <c r="Y103">
        <v>39.081090000000003</v>
      </c>
      <c r="Z103">
        <v>35.509909999999998</v>
      </c>
      <c r="AA103">
        <v>0.7958879508914003</v>
      </c>
      <c r="AB103">
        <f t="shared" si="5"/>
        <v>44.616720180558886</v>
      </c>
      <c r="AG103" s="4">
        <f t="shared" si="7"/>
        <v>11.970676037164367</v>
      </c>
    </row>
    <row r="104" spans="1:33" x14ac:dyDescent="0.25">
      <c r="A104">
        <v>20005</v>
      </c>
      <c r="B104" t="s">
        <v>24</v>
      </c>
      <c r="C104">
        <v>269</v>
      </c>
      <c r="D104" t="s">
        <v>25</v>
      </c>
      <c r="E104">
        <v>150</v>
      </c>
      <c r="F104" t="s">
        <v>39</v>
      </c>
      <c r="G104">
        <v>13</v>
      </c>
      <c r="H104" t="s">
        <v>27</v>
      </c>
      <c r="I104">
        <v>100</v>
      </c>
      <c r="J104" t="s">
        <v>28</v>
      </c>
      <c r="K104" t="s">
        <v>29</v>
      </c>
      <c r="L104" t="s">
        <v>30</v>
      </c>
      <c r="M104">
        <v>112</v>
      </c>
      <c r="N104" t="s">
        <v>31</v>
      </c>
      <c r="O104">
        <v>100</v>
      </c>
      <c r="P104" t="s">
        <v>32</v>
      </c>
      <c r="Q104">
        <v>2016</v>
      </c>
      <c r="R104">
        <v>2016</v>
      </c>
      <c r="S104" t="s">
        <v>33</v>
      </c>
      <c r="T104" t="s">
        <v>34</v>
      </c>
      <c r="U104">
        <v>6</v>
      </c>
      <c r="V104" t="s">
        <v>35</v>
      </c>
      <c r="W104">
        <v>2022</v>
      </c>
      <c r="X104">
        <v>2022</v>
      </c>
      <c r="Y104">
        <v>13.413760999999999</v>
      </c>
      <c r="Z104">
        <v>12.107751</v>
      </c>
      <c r="AA104">
        <v>0.80345145299806475</v>
      </c>
      <c r="AB104">
        <f t="shared" si="5"/>
        <v>15.069673413147918</v>
      </c>
      <c r="AG104" s="4">
        <f t="shared" si="7"/>
        <v>3.8494326224034112</v>
      </c>
    </row>
    <row r="105" spans="1:33" x14ac:dyDescent="0.25">
      <c r="A105">
        <v>20005</v>
      </c>
      <c r="B105" t="s">
        <v>24</v>
      </c>
      <c r="C105">
        <v>269</v>
      </c>
      <c r="D105" t="s">
        <v>25</v>
      </c>
      <c r="E105">
        <v>150</v>
      </c>
      <c r="F105" t="s">
        <v>39</v>
      </c>
      <c r="G105">
        <v>13</v>
      </c>
      <c r="H105" t="s">
        <v>27</v>
      </c>
      <c r="I105">
        <v>100</v>
      </c>
      <c r="J105" t="s">
        <v>28</v>
      </c>
      <c r="K105" t="s">
        <v>29</v>
      </c>
      <c r="L105" t="s">
        <v>30</v>
      </c>
      <c r="M105">
        <v>112</v>
      </c>
      <c r="N105" t="s">
        <v>31</v>
      </c>
      <c r="O105">
        <v>100</v>
      </c>
      <c r="P105" t="s">
        <v>32</v>
      </c>
      <c r="Q105">
        <v>2017</v>
      </c>
      <c r="R105">
        <v>2017</v>
      </c>
      <c r="S105" t="s">
        <v>33</v>
      </c>
      <c r="T105" t="s">
        <v>34</v>
      </c>
      <c r="U105">
        <v>6</v>
      </c>
      <c r="V105" t="s">
        <v>35</v>
      </c>
      <c r="W105">
        <v>2022</v>
      </c>
      <c r="X105">
        <v>2022</v>
      </c>
      <c r="Y105">
        <v>6.6536109999999997</v>
      </c>
      <c r="Z105">
        <v>6.1312579999999999</v>
      </c>
      <c r="AA105">
        <v>0.81783968801086881</v>
      </c>
      <c r="AB105">
        <f t="shared" si="5"/>
        <v>7.4968946724905301</v>
      </c>
      <c r="AG105" s="4">
        <f t="shared" si="7"/>
        <v>1.1929817372416229</v>
      </c>
    </row>
    <row r="106" spans="1:33" x14ac:dyDescent="0.25">
      <c r="A106">
        <v>20005</v>
      </c>
      <c r="B106" t="s">
        <v>24</v>
      </c>
      <c r="C106">
        <v>269</v>
      </c>
      <c r="D106" t="s">
        <v>25</v>
      </c>
      <c r="E106">
        <v>150</v>
      </c>
      <c r="F106" t="s">
        <v>39</v>
      </c>
      <c r="G106">
        <v>13</v>
      </c>
      <c r="H106" t="s">
        <v>27</v>
      </c>
      <c r="I106">
        <v>100</v>
      </c>
      <c r="J106" t="s">
        <v>28</v>
      </c>
      <c r="K106" t="s">
        <v>29</v>
      </c>
      <c r="L106" t="s">
        <v>30</v>
      </c>
      <c r="M106">
        <v>112</v>
      </c>
      <c r="N106" t="s">
        <v>31</v>
      </c>
      <c r="O106">
        <v>100</v>
      </c>
      <c r="P106" t="s">
        <v>32</v>
      </c>
      <c r="Q106">
        <v>2018</v>
      </c>
      <c r="R106">
        <v>2018</v>
      </c>
      <c r="S106" t="s">
        <v>33</v>
      </c>
      <c r="T106" t="s">
        <v>34</v>
      </c>
      <c r="U106">
        <v>6</v>
      </c>
      <c r="V106" t="s">
        <v>35</v>
      </c>
      <c r="W106">
        <v>2022</v>
      </c>
      <c r="X106">
        <v>2022</v>
      </c>
      <c r="Y106">
        <v>22.897917</v>
      </c>
      <c r="Z106">
        <v>23.052351999999999</v>
      </c>
      <c r="AA106">
        <v>0.83657549790448882</v>
      </c>
      <c r="AB106">
        <f t="shared" si="5"/>
        <v>27.555614595147834</v>
      </c>
      <c r="AG106" s="4">
        <f t="shared" si="7"/>
        <v>5.019194456890812</v>
      </c>
    </row>
    <row r="107" spans="1:33" x14ac:dyDescent="0.25">
      <c r="A107">
        <v>20005</v>
      </c>
      <c r="B107" t="s">
        <v>24</v>
      </c>
      <c r="C107">
        <v>269</v>
      </c>
      <c r="D107" t="s">
        <v>25</v>
      </c>
      <c r="E107">
        <v>150</v>
      </c>
      <c r="F107" t="s">
        <v>39</v>
      </c>
      <c r="G107">
        <v>13</v>
      </c>
      <c r="H107" t="s">
        <v>27</v>
      </c>
      <c r="I107">
        <v>100</v>
      </c>
      <c r="J107" t="s">
        <v>28</v>
      </c>
      <c r="K107" t="s">
        <v>29</v>
      </c>
      <c r="L107" t="s">
        <v>30</v>
      </c>
      <c r="M107">
        <v>112</v>
      </c>
      <c r="N107" t="s">
        <v>31</v>
      </c>
      <c r="O107">
        <v>100</v>
      </c>
      <c r="P107" t="s">
        <v>32</v>
      </c>
      <c r="Q107">
        <v>2019</v>
      </c>
      <c r="R107">
        <v>2019</v>
      </c>
      <c r="S107" t="s">
        <v>33</v>
      </c>
      <c r="T107" t="s">
        <v>34</v>
      </c>
      <c r="U107">
        <v>6</v>
      </c>
      <c r="V107" t="s">
        <v>35</v>
      </c>
      <c r="W107">
        <v>2022</v>
      </c>
      <c r="X107">
        <v>2022</v>
      </c>
      <c r="Y107">
        <v>76.422196999999997</v>
      </c>
      <c r="Z107">
        <v>72.144374999999997</v>
      </c>
      <c r="AA107">
        <v>0.85038288929379724</v>
      </c>
      <c r="AB107">
        <f t="shared" si="5"/>
        <v>84.83751955535287</v>
      </c>
      <c r="AG107" s="4">
        <f t="shared" si="7"/>
        <v>7.4799154288313714</v>
      </c>
    </row>
    <row r="108" spans="1:33" x14ac:dyDescent="0.25">
      <c r="A108">
        <v>20005</v>
      </c>
      <c r="B108" t="s">
        <v>24</v>
      </c>
      <c r="C108">
        <v>269</v>
      </c>
      <c r="D108" t="s">
        <v>25</v>
      </c>
      <c r="E108">
        <v>150</v>
      </c>
      <c r="F108" t="s">
        <v>39</v>
      </c>
      <c r="G108">
        <v>13</v>
      </c>
      <c r="H108" t="s">
        <v>27</v>
      </c>
      <c r="I108">
        <v>100</v>
      </c>
      <c r="J108" t="s">
        <v>28</v>
      </c>
      <c r="K108" t="s">
        <v>29</v>
      </c>
      <c r="L108" t="s">
        <v>30</v>
      </c>
      <c r="M108">
        <v>112</v>
      </c>
      <c r="N108" t="s">
        <v>31</v>
      </c>
      <c r="O108">
        <v>100</v>
      </c>
      <c r="P108" t="s">
        <v>32</v>
      </c>
      <c r="Q108">
        <v>2020</v>
      </c>
      <c r="R108">
        <v>2020</v>
      </c>
      <c r="S108" t="s">
        <v>33</v>
      </c>
      <c r="T108" t="s">
        <v>34</v>
      </c>
      <c r="U108">
        <v>6</v>
      </c>
      <c r="V108" t="s">
        <v>35</v>
      </c>
      <c r="W108">
        <v>2022</v>
      </c>
      <c r="X108">
        <v>2022</v>
      </c>
      <c r="Y108">
        <v>84.965665999999999</v>
      </c>
      <c r="Z108">
        <v>86.259680000000003</v>
      </c>
      <c r="AA108">
        <v>0.86168305552690838</v>
      </c>
      <c r="AB108">
        <f t="shared" si="5"/>
        <v>100.10604182909607</v>
      </c>
      <c r="AG108" s="4">
        <f t="shared" si="7"/>
        <v>10.148513540436769</v>
      </c>
    </row>
    <row r="109" spans="1:33" x14ac:dyDescent="0.25">
      <c r="A109">
        <v>20005</v>
      </c>
      <c r="B109" t="s">
        <v>24</v>
      </c>
      <c r="C109">
        <v>269</v>
      </c>
      <c r="D109" t="s">
        <v>25</v>
      </c>
      <c r="E109">
        <v>150</v>
      </c>
      <c r="F109" t="s">
        <v>39</v>
      </c>
      <c r="G109">
        <v>13</v>
      </c>
      <c r="H109" t="s">
        <v>27</v>
      </c>
      <c r="I109">
        <v>100</v>
      </c>
      <c r="J109" t="s">
        <v>28</v>
      </c>
      <c r="K109" t="s">
        <v>29</v>
      </c>
      <c r="L109" t="s">
        <v>30</v>
      </c>
      <c r="M109">
        <v>112</v>
      </c>
      <c r="N109" t="s">
        <v>31</v>
      </c>
      <c r="O109">
        <v>100</v>
      </c>
      <c r="P109" t="s">
        <v>32</v>
      </c>
      <c r="Q109">
        <v>2021</v>
      </c>
      <c r="R109">
        <v>2021</v>
      </c>
      <c r="S109" t="s">
        <v>33</v>
      </c>
      <c r="T109" t="s">
        <v>34</v>
      </c>
      <c r="U109">
        <v>6</v>
      </c>
      <c r="V109" t="s">
        <v>35</v>
      </c>
      <c r="W109">
        <v>2022</v>
      </c>
      <c r="X109">
        <v>2022</v>
      </c>
      <c r="Y109">
        <v>51.835070999999999</v>
      </c>
      <c r="Z109">
        <v>55.033762000000003</v>
      </c>
      <c r="AA109">
        <v>0.90102737892079743</v>
      </c>
      <c r="AB109">
        <f t="shared" si="5"/>
        <v>61.078900916325658</v>
      </c>
      <c r="AG109" s="4">
        <f t="shared" si="7"/>
        <v>7.7136216180853046</v>
      </c>
    </row>
    <row r="110" spans="1:33" x14ac:dyDescent="0.25">
      <c r="A110">
        <v>20005</v>
      </c>
      <c r="B110" t="s">
        <v>24</v>
      </c>
      <c r="C110">
        <v>269</v>
      </c>
      <c r="D110" t="s">
        <v>25</v>
      </c>
      <c r="E110">
        <v>150</v>
      </c>
      <c r="F110" t="s">
        <v>39</v>
      </c>
      <c r="G110">
        <v>13</v>
      </c>
      <c r="H110" t="s">
        <v>27</v>
      </c>
      <c r="I110">
        <v>100</v>
      </c>
      <c r="J110" t="s">
        <v>28</v>
      </c>
      <c r="K110" t="s">
        <v>29</v>
      </c>
      <c r="L110" t="s">
        <v>30</v>
      </c>
      <c r="M110">
        <v>112</v>
      </c>
      <c r="N110" t="s">
        <v>31</v>
      </c>
      <c r="O110">
        <v>100</v>
      </c>
      <c r="P110" t="s">
        <v>32</v>
      </c>
      <c r="Q110">
        <v>2022</v>
      </c>
      <c r="R110">
        <v>2022</v>
      </c>
      <c r="S110" t="s">
        <v>33</v>
      </c>
      <c r="T110" t="s">
        <v>34</v>
      </c>
      <c r="U110">
        <v>6</v>
      </c>
      <c r="V110" t="s">
        <v>35</v>
      </c>
      <c r="W110">
        <v>2022</v>
      </c>
      <c r="X110">
        <v>2022</v>
      </c>
      <c r="Y110">
        <v>147.722803</v>
      </c>
      <c r="Z110">
        <v>147.722803</v>
      </c>
      <c r="AA110">
        <v>0.96526595339214971</v>
      </c>
      <c r="AB110">
        <f t="shared" si="5"/>
        <v>153.03844757071425</v>
      </c>
      <c r="AC110">
        <f>SUM(Y90:Y110)</f>
        <v>857.51341799999989</v>
      </c>
      <c r="AD110">
        <f>AC110/$AC$288*100</f>
        <v>9.4365093091974614</v>
      </c>
      <c r="AG110" s="4">
        <f t="shared" si="7"/>
        <v>16.057758251736463</v>
      </c>
    </row>
    <row r="111" spans="1:33" x14ac:dyDescent="0.25">
      <c r="Q111">
        <v>2023</v>
      </c>
      <c r="R111">
        <v>2023</v>
      </c>
      <c r="Z111">
        <v>277.82774899999998</v>
      </c>
      <c r="AA111">
        <v>1</v>
      </c>
      <c r="AB111">
        <f t="shared" si="5"/>
        <v>277.82774899999998</v>
      </c>
      <c r="AE111">
        <f>SUM(AB90:AB111)</f>
        <v>1293.5727559729996</v>
      </c>
      <c r="AF111">
        <f>AE111/$AE$288*100</f>
        <v>10.780404413552949</v>
      </c>
      <c r="AG111" s="4">
        <f t="shared" si="7"/>
        <v>24.621070802998716</v>
      </c>
    </row>
    <row r="112" spans="1:33" x14ac:dyDescent="0.25">
      <c r="A112">
        <v>20005</v>
      </c>
      <c r="B112" t="s">
        <v>24</v>
      </c>
      <c r="C112">
        <v>269</v>
      </c>
      <c r="D112" t="s">
        <v>25</v>
      </c>
      <c r="E112">
        <v>160</v>
      </c>
      <c r="F112" t="s">
        <v>40</v>
      </c>
      <c r="G112">
        <v>13</v>
      </c>
      <c r="H112" t="s">
        <v>27</v>
      </c>
      <c r="I112">
        <v>100</v>
      </c>
      <c r="J112" t="s">
        <v>28</v>
      </c>
      <c r="K112" t="s">
        <v>29</v>
      </c>
      <c r="L112" t="s">
        <v>30</v>
      </c>
      <c r="M112">
        <v>112</v>
      </c>
      <c r="N112" t="s">
        <v>31</v>
      </c>
      <c r="O112">
        <v>100</v>
      </c>
      <c r="P112" t="s">
        <v>32</v>
      </c>
      <c r="Q112">
        <v>2002</v>
      </c>
      <c r="R112">
        <v>2002</v>
      </c>
      <c r="S112" t="s">
        <v>33</v>
      </c>
      <c r="T112" t="s">
        <v>34</v>
      </c>
      <c r="U112">
        <v>6</v>
      </c>
      <c r="V112" t="s">
        <v>35</v>
      </c>
      <c r="W112">
        <v>2022</v>
      </c>
      <c r="X112">
        <v>2022</v>
      </c>
      <c r="Y112">
        <v>8.7056550000000001</v>
      </c>
      <c r="Z112">
        <v>5.8932580000000003</v>
      </c>
      <c r="AA112">
        <v>0.61759387439684477</v>
      </c>
      <c r="AB112">
        <f t="shared" si="5"/>
        <v>9.5422870017217711</v>
      </c>
      <c r="AG112" s="4">
        <f>AB112/(AB2+AB24+AB46+AB68+AB90+AB112+AB134+AB156+AB178+AB200+AB222+AB244+AB266)*100</f>
        <v>3.6385087375551612</v>
      </c>
    </row>
    <row r="113" spans="1:33" x14ac:dyDescent="0.25">
      <c r="A113">
        <v>20005</v>
      </c>
      <c r="B113" t="s">
        <v>24</v>
      </c>
      <c r="C113">
        <v>269</v>
      </c>
      <c r="D113" t="s">
        <v>25</v>
      </c>
      <c r="E113">
        <v>160</v>
      </c>
      <c r="F113" t="s">
        <v>40</v>
      </c>
      <c r="G113">
        <v>13</v>
      </c>
      <c r="H113" t="s">
        <v>27</v>
      </c>
      <c r="I113">
        <v>100</v>
      </c>
      <c r="J113" t="s">
        <v>28</v>
      </c>
      <c r="K113" t="s">
        <v>29</v>
      </c>
      <c r="L113" t="s">
        <v>30</v>
      </c>
      <c r="M113">
        <v>112</v>
      </c>
      <c r="N113" t="s">
        <v>31</v>
      </c>
      <c r="O113">
        <v>100</v>
      </c>
      <c r="P113" t="s">
        <v>32</v>
      </c>
      <c r="Q113">
        <v>2003</v>
      </c>
      <c r="R113">
        <v>2003</v>
      </c>
      <c r="S113" t="s">
        <v>33</v>
      </c>
      <c r="T113" t="s">
        <v>34</v>
      </c>
      <c r="U113">
        <v>6</v>
      </c>
      <c r="V113" t="s">
        <v>35</v>
      </c>
      <c r="W113">
        <v>2022</v>
      </c>
      <c r="X113">
        <v>2022</v>
      </c>
      <c r="Y113">
        <v>5.608835</v>
      </c>
      <c r="Z113">
        <v>4.2718579999999999</v>
      </c>
      <c r="AA113">
        <v>0.62978712107475932</v>
      </c>
      <c r="AB113">
        <f t="shared" si="5"/>
        <v>6.7830189869711646</v>
      </c>
      <c r="AG113" s="4">
        <f t="shared" ref="AG113:AG133" si="8">AB113/(AB3+AB25+AB47+AB69+AB91+AB113+AB135+AB157+AB179+AB201+AB223+AB245+AB267)*100</f>
        <v>2.5967849894321868</v>
      </c>
    </row>
    <row r="114" spans="1:33" x14ac:dyDescent="0.25">
      <c r="A114">
        <v>20005</v>
      </c>
      <c r="B114" t="s">
        <v>24</v>
      </c>
      <c r="C114">
        <v>269</v>
      </c>
      <c r="D114" t="s">
        <v>25</v>
      </c>
      <c r="E114">
        <v>160</v>
      </c>
      <c r="F114" t="s">
        <v>40</v>
      </c>
      <c r="G114">
        <v>13</v>
      </c>
      <c r="H114" t="s">
        <v>27</v>
      </c>
      <c r="I114">
        <v>100</v>
      </c>
      <c r="J114" t="s">
        <v>28</v>
      </c>
      <c r="K114" t="s">
        <v>29</v>
      </c>
      <c r="L114" t="s">
        <v>30</v>
      </c>
      <c r="M114">
        <v>112</v>
      </c>
      <c r="N114" t="s">
        <v>31</v>
      </c>
      <c r="O114">
        <v>100</v>
      </c>
      <c r="P114" t="s">
        <v>32</v>
      </c>
      <c r="Q114">
        <v>2004</v>
      </c>
      <c r="R114">
        <v>2004</v>
      </c>
      <c r="S114" t="s">
        <v>33</v>
      </c>
      <c r="T114" t="s">
        <v>34</v>
      </c>
      <c r="U114">
        <v>6</v>
      </c>
      <c r="V114" t="s">
        <v>35</v>
      </c>
      <c r="W114">
        <v>2022</v>
      </c>
      <c r="X114">
        <v>2022</v>
      </c>
      <c r="Y114">
        <v>6.8569050000000002</v>
      </c>
      <c r="Z114">
        <v>5.6438800000000002</v>
      </c>
      <c r="AA114">
        <v>0.64672264847425709</v>
      </c>
      <c r="AB114">
        <f t="shared" si="5"/>
        <v>8.7268939990195129</v>
      </c>
      <c r="AG114" s="4">
        <f t="shared" si="8"/>
        <v>2.1301603263930939</v>
      </c>
    </row>
    <row r="115" spans="1:33" x14ac:dyDescent="0.25">
      <c r="A115">
        <v>20005</v>
      </c>
      <c r="B115" t="s">
        <v>24</v>
      </c>
      <c r="C115">
        <v>269</v>
      </c>
      <c r="D115" t="s">
        <v>25</v>
      </c>
      <c r="E115">
        <v>160</v>
      </c>
      <c r="F115" t="s">
        <v>40</v>
      </c>
      <c r="G115">
        <v>13</v>
      </c>
      <c r="H115" t="s">
        <v>27</v>
      </c>
      <c r="I115">
        <v>100</v>
      </c>
      <c r="J115" t="s">
        <v>28</v>
      </c>
      <c r="K115" t="s">
        <v>29</v>
      </c>
      <c r="L115" t="s">
        <v>30</v>
      </c>
      <c r="M115">
        <v>112</v>
      </c>
      <c r="N115" t="s">
        <v>31</v>
      </c>
      <c r="O115">
        <v>100</v>
      </c>
      <c r="P115" t="s">
        <v>32</v>
      </c>
      <c r="Q115">
        <v>2005</v>
      </c>
      <c r="R115">
        <v>2005</v>
      </c>
      <c r="S115" t="s">
        <v>33</v>
      </c>
      <c r="T115" t="s">
        <v>34</v>
      </c>
      <c r="U115">
        <v>6</v>
      </c>
      <c r="V115" t="s">
        <v>35</v>
      </c>
      <c r="W115">
        <v>2022</v>
      </c>
      <c r="X115">
        <v>2022</v>
      </c>
      <c r="Y115">
        <v>14.413224</v>
      </c>
      <c r="Z115">
        <v>12.204386</v>
      </c>
      <c r="AA115">
        <v>0.66700034322535529</v>
      </c>
      <c r="AB115">
        <f t="shared" si="5"/>
        <v>18.297420869357154</v>
      </c>
      <c r="AG115" s="4">
        <f t="shared" si="8"/>
        <v>5.364222860464265</v>
      </c>
    </row>
    <row r="116" spans="1:33" x14ac:dyDescent="0.25">
      <c r="A116">
        <v>20005</v>
      </c>
      <c r="B116" t="s">
        <v>24</v>
      </c>
      <c r="C116">
        <v>269</v>
      </c>
      <c r="D116" t="s">
        <v>25</v>
      </c>
      <c r="E116">
        <v>160</v>
      </c>
      <c r="F116" t="s">
        <v>40</v>
      </c>
      <c r="G116">
        <v>13</v>
      </c>
      <c r="H116" t="s">
        <v>27</v>
      </c>
      <c r="I116">
        <v>100</v>
      </c>
      <c r="J116" t="s">
        <v>28</v>
      </c>
      <c r="K116" t="s">
        <v>29</v>
      </c>
      <c r="L116" t="s">
        <v>30</v>
      </c>
      <c r="M116">
        <v>112</v>
      </c>
      <c r="N116" t="s">
        <v>31</v>
      </c>
      <c r="O116">
        <v>100</v>
      </c>
      <c r="P116" t="s">
        <v>32</v>
      </c>
      <c r="Q116">
        <v>2006</v>
      </c>
      <c r="R116">
        <v>2006</v>
      </c>
      <c r="S116" t="s">
        <v>33</v>
      </c>
      <c r="T116" t="s">
        <v>34</v>
      </c>
      <c r="U116">
        <v>6</v>
      </c>
      <c r="V116" t="s">
        <v>35</v>
      </c>
      <c r="W116">
        <v>2022</v>
      </c>
      <c r="X116">
        <v>2022</v>
      </c>
      <c r="Y116">
        <v>16.455863000000001</v>
      </c>
      <c r="Z116">
        <v>14.412264</v>
      </c>
      <c r="AA116">
        <v>0.68756954482250099</v>
      </c>
      <c r="AB116">
        <f t="shared" si="5"/>
        <v>20.961172740308893</v>
      </c>
      <c r="AG116" s="4">
        <f t="shared" si="8"/>
        <v>7.7771815069393515</v>
      </c>
    </row>
    <row r="117" spans="1:33" x14ac:dyDescent="0.25">
      <c r="A117">
        <v>20005</v>
      </c>
      <c r="B117" t="s">
        <v>24</v>
      </c>
      <c r="C117">
        <v>269</v>
      </c>
      <c r="D117" t="s">
        <v>25</v>
      </c>
      <c r="E117">
        <v>160</v>
      </c>
      <c r="F117" t="s">
        <v>40</v>
      </c>
      <c r="G117">
        <v>13</v>
      </c>
      <c r="H117" t="s">
        <v>27</v>
      </c>
      <c r="I117">
        <v>100</v>
      </c>
      <c r="J117" t="s">
        <v>28</v>
      </c>
      <c r="K117" t="s">
        <v>29</v>
      </c>
      <c r="L117" t="s">
        <v>30</v>
      </c>
      <c r="M117">
        <v>112</v>
      </c>
      <c r="N117" t="s">
        <v>31</v>
      </c>
      <c r="O117">
        <v>100</v>
      </c>
      <c r="P117" t="s">
        <v>32</v>
      </c>
      <c r="Q117">
        <v>2007</v>
      </c>
      <c r="R117">
        <v>2007</v>
      </c>
      <c r="S117" t="s">
        <v>33</v>
      </c>
      <c r="T117" t="s">
        <v>34</v>
      </c>
      <c r="U117">
        <v>6</v>
      </c>
      <c r="V117" t="s">
        <v>35</v>
      </c>
      <c r="W117">
        <v>2022</v>
      </c>
      <c r="X117">
        <v>2022</v>
      </c>
      <c r="Y117">
        <v>13.40446</v>
      </c>
      <c r="Z117">
        <v>12.608242000000001</v>
      </c>
      <c r="AA117">
        <v>0.70619758106679176</v>
      </c>
      <c r="AB117">
        <f t="shared" si="5"/>
        <v>17.853703181698553</v>
      </c>
      <c r="AG117" s="4">
        <f t="shared" si="8"/>
        <v>6.3099329214656397</v>
      </c>
    </row>
    <row r="118" spans="1:33" x14ac:dyDescent="0.25">
      <c r="A118">
        <v>20005</v>
      </c>
      <c r="B118" t="s">
        <v>24</v>
      </c>
      <c r="C118">
        <v>269</v>
      </c>
      <c r="D118" t="s">
        <v>25</v>
      </c>
      <c r="E118">
        <v>160</v>
      </c>
      <c r="F118" t="s">
        <v>40</v>
      </c>
      <c r="G118">
        <v>13</v>
      </c>
      <c r="H118" t="s">
        <v>27</v>
      </c>
      <c r="I118">
        <v>100</v>
      </c>
      <c r="J118" t="s">
        <v>28</v>
      </c>
      <c r="K118" t="s">
        <v>29</v>
      </c>
      <c r="L118" t="s">
        <v>30</v>
      </c>
      <c r="M118">
        <v>112</v>
      </c>
      <c r="N118" t="s">
        <v>31</v>
      </c>
      <c r="O118">
        <v>100</v>
      </c>
      <c r="P118" t="s">
        <v>32</v>
      </c>
      <c r="Q118">
        <v>2008</v>
      </c>
      <c r="R118">
        <v>2008</v>
      </c>
      <c r="S118" t="s">
        <v>33</v>
      </c>
      <c r="T118" t="s">
        <v>34</v>
      </c>
      <c r="U118">
        <v>6</v>
      </c>
      <c r="V118" t="s">
        <v>35</v>
      </c>
      <c r="W118">
        <v>2022</v>
      </c>
      <c r="X118">
        <v>2022</v>
      </c>
      <c r="Y118">
        <v>5.9378570000000002</v>
      </c>
      <c r="Z118">
        <v>5.8506470000000004</v>
      </c>
      <c r="AA118">
        <v>0.71980395835527633</v>
      </c>
      <c r="AB118">
        <f t="shared" si="5"/>
        <v>8.1281117338788995</v>
      </c>
      <c r="AG118" s="4">
        <f t="shared" si="8"/>
        <v>1.8834144225802814</v>
      </c>
    </row>
    <row r="119" spans="1:33" x14ac:dyDescent="0.25">
      <c r="A119">
        <v>20005</v>
      </c>
      <c r="B119" t="s">
        <v>24</v>
      </c>
      <c r="C119">
        <v>269</v>
      </c>
      <c r="D119" t="s">
        <v>25</v>
      </c>
      <c r="E119">
        <v>160</v>
      </c>
      <c r="F119" t="s">
        <v>40</v>
      </c>
      <c r="G119">
        <v>13</v>
      </c>
      <c r="H119" t="s">
        <v>27</v>
      </c>
      <c r="I119">
        <v>100</v>
      </c>
      <c r="J119" t="s">
        <v>28</v>
      </c>
      <c r="K119" t="s">
        <v>29</v>
      </c>
      <c r="L119" t="s">
        <v>30</v>
      </c>
      <c r="M119">
        <v>112</v>
      </c>
      <c r="N119" t="s">
        <v>31</v>
      </c>
      <c r="O119">
        <v>100</v>
      </c>
      <c r="P119" t="s">
        <v>32</v>
      </c>
      <c r="Q119">
        <v>2009</v>
      </c>
      <c r="R119">
        <v>2009</v>
      </c>
      <c r="S119" t="s">
        <v>33</v>
      </c>
      <c r="T119" t="s">
        <v>34</v>
      </c>
      <c r="U119">
        <v>6</v>
      </c>
      <c r="V119" t="s">
        <v>35</v>
      </c>
      <c r="W119">
        <v>2022</v>
      </c>
      <c r="X119">
        <v>2022</v>
      </c>
      <c r="Y119">
        <v>3.0889440000000001</v>
      </c>
      <c r="Z119">
        <v>2.9308610000000002</v>
      </c>
      <c r="AA119">
        <v>0.72424357035712361</v>
      </c>
      <c r="AB119">
        <f t="shared" si="5"/>
        <v>4.046789118962832</v>
      </c>
      <c r="AG119" s="4">
        <f t="shared" si="8"/>
        <v>0.90400768636062312</v>
      </c>
    </row>
    <row r="120" spans="1:33" x14ac:dyDescent="0.25">
      <c r="A120">
        <v>20005</v>
      </c>
      <c r="B120" t="s">
        <v>24</v>
      </c>
      <c r="C120">
        <v>269</v>
      </c>
      <c r="D120" t="s">
        <v>25</v>
      </c>
      <c r="E120">
        <v>160</v>
      </c>
      <c r="F120" t="s">
        <v>40</v>
      </c>
      <c r="G120">
        <v>13</v>
      </c>
      <c r="H120" t="s">
        <v>27</v>
      </c>
      <c r="I120">
        <v>100</v>
      </c>
      <c r="J120" t="s">
        <v>28</v>
      </c>
      <c r="K120" t="s">
        <v>29</v>
      </c>
      <c r="L120" t="s">
        <v>30</v>
      </c>
      <c r="M120">
        <v>112</v>
      </c>
      <c r="N120" t="s">
        <v>31</v>
      </c>
      <c r="O120">
        <v>100</v>
      </c>
      <c r="P120" t="s">
        <v>32</v>
      </c>
      <c r="Q120">
        <v>2010</v>
      </c>
      <c r="R120">
        <v>2010</v>
      </c>
      <c r="S120" t="s">
        <v>33</v>
      </c>
      <c r="T120" t="s">
        <v>34</v>
      </c>
      <c r="U120">
        <v>6</v>
      </c>
      <c r="V120" t="s">
        <v>35</v>
      </c>
      <c r="W120">
        <v>2022</v>
      </c>
      <c r="X120">
        <v>2022</v>
      </c>
      <c r="Y120">
        <v>3.5597530000000002</v>
      </c>
      <c r="Z120">
        <v>3.414377</v>
      </c>
      <c r="AA120">
        <v>0.73304520601196954</v>
      </c>
      <c r="AB120">
        <f t="shared" si="5"/>
        <v>4.6577986896271284</v>
      </c>
      <c r="AG120" s="4">
        <f t="shared" si="8"/>
        <v>1.1309684646842335</v>
      </c>
    </row>
    <row r="121" spans="1:33" x14ac:dyDescent="0.25">
      <c r="A121">
        <v>20005</v>
      </c>
      <c r="B121" t="s">
        <v>24</v>
      </c>
      <c r="C121">
        <v>269</v>
      </c>
      <c r="D121" t="s">
        <v>25</v>
      </c>
      <c r="E121">
        <v>160</v>
      </c>
      <c r="F121" t="s">
        <v>40</v>
      </c>
      <c r="G121">
        <v>13</v>
      </c>
      <c r="H121" t="s">
        <v>27</v>
      </c>
      <c r="I121">
        <v>100</v>
      </c>
      <c r="J121" t="s">
        <v>28</v>
      </c>
      <c r="K121" t="s">
        <v>29</v>
      </c>
      <c r="L121" t="s">
        <v>30</v>
      </c>
      <c r="M121">
        <v>112</v>
      </c>
      <c r="N121" t="s">
        <v>31</v>
      </c>
      <c r="O121">
        <v>100</v>
      </c>
      <c r="P121" t="s">
        <v>32</v>
      </c>
      <c r="Q121">
        <v>2011</v>
      </c>
      <c r="R121">
        <v>2011</v>
      </c>
      <c r="S121" t="s">
        <v>33</v>
      </c>
      <c r="T121" t="s">
        <v>34</v>
      </c>
      <c r="U121">
        <v>6</v>
      </c>
      <c r="V121" t="s">
        <v>35</v>
      </c>
      <c r="W121">
        <v>2022</v>
      </c>
      <c r="X121">
        <v>2022</v>
      </c>
      <c r="Y121">
        <v>10.57002</v>
      </c>
      <c r="Z121">
        <v>10.740603</v>
      </c>
      <c r="AA121">
        <v>0.7481687311163987</v>
      </c>
      <c r="AB121">
        <f t="shared" si="5"/>
        <v>14.355856577931478</v>
      </c>
      <c r="AG121" s="4">
        <f t="shared" si="8"/>
        <v>2.9010343311087796</v>
      </c>
    </row>
    <row r="122" spans="1:33" x14ac:dyDescent="0.25">
      <c r="A122">
        <v>20005</v>
      </c>
      <c r="B122" t="s">
        <v>24</v>
      </c>
      <c r="C122">
        <v>269</v>
      </c>
      <c r="D122" t="s">
        <v>25</v>
      </c>
      <c r="E122">
        <v>160</v>
      </c>
      <c r="F122" t="s">
        <v>40</v>
      </c>
      <c r="G122">
        <v>13</v>
      </c>
      <c r="H122" t="s">
        <v>27</v>
      </c>
      <c r="I122">
        <v>100</v>
      </c>
      <c r="J122" t="s">
        <v>28</v>
      </c>
      <c r="K122" t="s">
        <v>29</v>
      </c>
      <c r="L122" t="s">
        <v>30</v>
      </c>
      <c r="M122">
        <v>112</v>
      </c>
      <c r="N122" t="s">
        <v>31</v>
      </c>
      <c r="O122">
        <v>100</v>
      </c>
      <c r="P122" t="s">
        <v>32</v>
      </c>
      <c r="Q122">
        <v>2012</v>
      </c>
      <c r="R122">
        <v>2012</v>
      </c>
      <c r="S122" t="s">
        <v>33</v>
      </c>
      <c r="T122" t="s">
        <v>34</v>
      </c>
      <c r="U122">
        <v>6</v>
      </c>
      <c r="V122" t="s">
        <v>35</v>
      </c>
      <c r="W122">
        <v>2022</v>
      </c>
      <c r="X122">
        <v>2022</v>
      </c>
      <c r="Y122">
        <v>6.3078989999999999</v>
      </c>
      <c r="Z122">
        <v>6.2506389999999996</v>
      </c>
      <c r="AA122">
        <v>0.76210086683046629</v>
      </c>
      <c r="AB122">
        <f t="shared" si="5"/>
        <v>8.2018526313925459</v>
      </c>
      <c r="AG122" s="4">
        <f t="shared" si="8"/>
        <v>1.3816094539674169</v>
      </c>
    </row>
    <row r="123" spans="1:33" x14ac:dyDescent="0.25">
      <c r="A123">
        <v>20005</v>
      </c>
      <c r="B123" t="s">
        <v>24</v>
      </c>
      <c r="C123">
        <v>269</v>
      </c>
      <c r="D123" t="s">
        <v>25</v>
      </c>
      <c r="E123">
        <v>160</v>
      </c>
      <c r="F123" t="s">
        <v>40</v>
      </c>
      <c r="G123">
        <v>13</v>
      </c>
      <c r="H123" t="s">
        <v>27</v>
      </c>
      <c r="I123">
        <v>100</v>
      </c>
      <c r="J123" t="s">
        <v>28</v>
      </c>
      <c r="K123" t="s">
        <v>29</v>
      </c>
      <c r="L123" t="s">
        <v>30</v>
      </c>
      <c r="M123">
        <v>112</v>
      </c>
      <c r="N123" t="s">
        <v>31</v>
      </c>
      <c r="O123">
        <v>100</v>
      </c>
      <c r="P123" t="s">
        <v>32</v>
      </c>
      <c r="Q123">
        <v>2013</v>
      </c>
      <c r="R123">
        <v>2013</v>
      </c>
      <c r="S123" t="s">
        <v>33</v>
      </c>
      <c r="T123" t="s">
        <v>34</v>
      </c>
      <c r="U123">
        <v>6</v>
      </c>
      <c r="V123" t="s">
        <v>35</v>
      </c>
      <c r="W123">
        <v>2022</v>
      </c>
      <c r="X123">
        <v>2022</v>
      </c>
      <c r="Y123">
        <v>8.6023110000000003</v>
      </c>
      <c r="Z123">
        <v>8.6305309999999995</v>
      </c>
      <c r="AA123">
        <v>0.77507091181156773</v>
      </c>
      <c r="AB123">
        <f t="shared" si="5"/>
        <v>11.135150175908318</v>
      </c>
      <c r="AG123" s="4">
        <f t="shared" si="8"/>
        <v>2.338803598388099</v>
      </c>
    </row>
    <row r="124" spans="1:33" x14ac:dyDescent="0.25">
      <c r="A124">
        <v>20005</v>
      </c>
      <c r="B124" t="s">
        <v>24</v>
      </c>
      <c r="C124">
        <v>269</v>
      </c>
      <c r="D124" t="s">
        <v>25</v>
      </c>
      <c r="E124">
        <v>160</v>
      </c>
      <c r="F124" t="s">
        <v>40</v>
      </c>
      <c r="G124">
        <v>13</v>
      </c>
      <c r="H124" t="s">
        <v>27</v>
      </c>
      <c r="I124">
        <v>100</v>
      </c>
      <c r="J124" t="s">
        <v>28</v>
      </c>
      <c r="K124" t="s">
        <v>29</v>
      </c>
      <c r="L124" t="s">
        <v>30</v>
      </c>
      <c r="M124">
        <v>112</v>
      </c>
      <c r="N124" t="s">
        <v>31</v>
      </c>
      <c r="O124">
        <v>100</v>
      </c>
      <c r="P124" t="s">
        <v>32</v>
      </c>
      <c r="Q124">
        <v>2014</v>
      </c>
      <c r="R124">
        <v>2014</v>
      </c>
      <c r="S124" t="s">
        <v>33</v>
      </c>
      <c r="T124" t="s">
        <v>34</v>
      </c>
      <c r="U124">
        <v>6</v>
      </c>
      <c r="V124" t="s">
        <v>35</v>
      </c>
      <c r="W124">
        <v>2022</v>
      </c>
      <c r="X124">
        <v>2022</v>
      </c>
      <c r="Y124">
        <v>3.6212040000000001</v>
      </c>
      <c r="Z124">
        <v>3.6382509999999999</v>
      </c>
      <c r="AA124">
        <v>0.78856968673203987</v>
      </c>
      <c r="AB124">
        <f t="shared" si="5"/>
        <v>4.6137342852697012</v>
      </c>
      <c r="AG124" s="4">
        <f t="shared" si="8"/>
        <v>0.87076222108487933</v>
      </c>
    </row>
    <row r="125" spans="1:33" x14ac:dyDescent="0.25">
      <c r="A125">
        <v>20005</v>
      </c>
      <c r="B125" t="s">
        <v>24</v>
      </c>
      <c r="C125">
        <v>269</v>
      </c>
      <c r="D125" t="s">
        <v>25</v>
      </c>
      <c r="E125">
        <v>160</v>
      </c>
      <c r="F125" t="s">
        <v>40</v>
      </c>
      <c r="G125">
        <v>13</v>
      </c>
      <c r="H125" t="s">
        <v>27</v>
      </c>
      <c r="I125">
        <v>100</v>
      </c>
      <c r="J125" t="s">
        <v>28</v>
      </c>
      <c r="K125" t="s">
        <v>29</v>
      </c>
      <c r="L125" t="s">
        <v>30</v>
      </c>
      <c r="M125">
        <v>112</v>
      </c>
      <c r="N125" t="s">
        <v>31</v>
      </c>
      <c r="O125">
        <v>100</v>
      </c>
      <c r="P125" t="s">
        <v>32</v>
      </c>
      <c r="Q125">
        <v>2015</v>
      </c>
      <c r="R125">
        <v>2015</v>
      </c>
      <c r="S125" t="s">
        <v>33</v>
      </c>
      <c r="T125" t="s">
        <v>34</v>
      </c>
      <c r="U125">
        <v>6</v>
      </c>
      <c r="V125" t="s">
        <v>35</v>
      </c>
      <c r="W125">
        <v>2022</v>
      </c>
      <c r="X125">
        <v>2022</v>
      </c>
      <c r="Y125">
        <v>2.2467790000000001</v>
      </c>
      <c r="Z125">
        <v>2.041471</v>
      </c>
      <c r="AA125">
        <v>0.7958879508914003</v>
      </c>
      <c r="AB125">
        <f t="shared" si="5"/>
        <v>2.5650231263251788</v>
      </c>
      <c r="AG125" s="4">
        <f t="shared" si="8"/>
        <v>0.68819628042611147</v>
      </c>
    </row>
    <row r="126" spans="1:33" x14ac:dyDescent="0.25">
      <c r="A126">
        <v>20005</v>
      </c>
      <c r="B126" t="s">
        <v>24</v>
      </c>
      <c r="C126">
        <v>269</v>
      </c>
      <c r="D126" t="s">
        <v>25</v>
      </c>
      <c r="E126">
        <v>160</v>
      </c>
      <c r="F126" t="s">
        <v>40</v>
      </c>
      <c r="G126">
        <v>13</v>
      </c>
      <c r="H126" t="s">
        <v>27</v>
      </c>
      <c r="I126">
        <v>100</v>
      </c>
      <c r="J126" t="s">
        <v>28</v>
      </c>
      <c r="K126" t="s">
        <v>29</v>
      </c>
      <c r="L126" t="s">
        <v>30</v>
      </c>
      <c r="M126">
        <v>112</v>
      </c>
      <c r="N126" t="s">
        <v>31</v>
      </c>
      <c r="O126">
        <v>100</v>
      </c>
      <c r="P126" t="s">
        <v>32</v>
      </c>
      <c r="Q126">
        <v>2016</v>
      </c>
      <c r="R126">
        <v>2016</v>
      </c>
      <c r="S126" t="s">
        <v>33</v>
      </c>
      <c r="T126" t="s">
        <v>34</v>
      </c>
      <c r="U126">
        <v>6</v>
      </c>
      <c r="V126" t="s">
        <v>35</v>
      </c>
      <c r="W126">
        <v>2022</v>
      </c>
      <c r="X126">
        <v>2022</v>
      </c>
      <c r="Y126">
        <v>8.3347160000000002</v>
      </c>
      <c r="Z126">
        <v>7.5232200000000002</v>
      </c>
      <c r="AA126">
        <v>0.80345145299806475</v>
      </c>
      <c r="AB126">
        <f t="shared" si="5"/>
        <v>9.3636273503859364</v>
      </c>
      <c r="AG126" s="4">
        <f t="shared" si="8"/>
        <v>2.3918668705292823</v>
      </c>
    </row>
    <row r="127" spans="1:33" x14ac:dyDescent="0.25">
      <c r="A127">
        <v>20005</v>
      </c>
      <c r="B127" t="s">
        <v>24</v>
      </c>
      <c r="C127">
        <v>269</v>
      </c>
      <c r="D127" t="s">
        <v>25</v>
      </c>
      <c r="E127">
        <v>160</v>
      </c>
      <c r="F127" t="s">
        <v>40</v>
      </c>
      <c r="G127">
        <v>13</v>
      </c>
      <c r="H127" t="s">
        <v>27</v>
      </c>
      <c r="I127">
        <v>100</v>
      </c>
      <c r="J127" t="s">
        <v>28</v>
      </c>
      <c r="K127" t="s">
        <v>29</v>
      </c>
      <c r="L127" t="s">
        <v>30</v>
      </c>
      <c r="M127">
        <v>112</v>
      </c>
      <c r="N127" t="s">
        <v>31</v>
      </c>
      <c r="O127">
        <v>100</v>
      </c>
      <c r="P127" t="s">
        <v>32</v>
      </c>
      <c r="Q127">
        <v>2017</v>
      </c>
      <c r="R127">
        <v>2017</v>
      </c>
      <c r="S127" t="s">
        <v>33</v>
      </c>
      <c r="T127" t="s">
        <v>34</v>
      </c>
      <c r="U127">
        <v>6</v>
      </c>
      <c r="V127" t="s">
        <v>35</v>
      </c>
      <c r="W127">
        <v>2022</v>
      </c>
      <c r="X127">
        <v>2022</v>
      </c>
      <c r="Y127">
        <v>17.252336</v>
      </c>
      <c r="Z127">
        <v>16.297816000000001</v>
      </c>
      <c r="AA127">
        <v>0.81783968801086881</v>
      </c>
      <c r="AB127">
        <f t="shared" si="5"/>
        <v>19.927885915684993</v>
      </c>
      <c r="AG127" s="4">
        <f t="shared" si="8"/>
        <v>3.1711268462237796</v>
      </c>
    </row>
    <row r="128" spans="1:33" x14ac:dyDescent="0.25">
      <c r="A128">
        <v>20005</v>
      </c>
      <c r="B128" t="s">
        <v>24</v>
      </c>
      <c r="C128">
        <v>269</v>
      </c>
      <c r="D128" t="s">
        <v>25</v>
      </c>
      <c r="E128">
        <v>160</v>
      </c>
      <c r="F128" t="s">
        <v>40</v>
      </c>
      <c r="G128">
        <v>13</v>
      </c>
      <c r="H128" t="s">
        <v>27</v>
      </c>
      <c r="I128">
        <v>100</v>
      </c>
      <c r="J128" t="s">
        <v>28</v>
      </c>
      <c r="K128" t="s">
        <v>29</v>
      </c>
      <c r="L128" t="s">
        <v>30</v>
      </c>
      <c r="M128">
        <v>112</v>
      </c>
      <c r="N128" t="s">
        <v>31</v>
      </c>
      <c r="O128">
        <v>100</v>
      </c>
      <c r="P128" t="s">
        <v>32</v>
      </c>
      <c r="Q128">
        <v>2018</v>
      </c>
      <c r="R128">
        <v>2018</v>
      </c>
      <c r="S128" t="s">
        <v>33</v>
      </c>
      <c r="T128" t="s">
        <v>34</v>
      </c>
      <c r="U128">
        <v>6</v>
      </c>
      <c r="V128" t="s">
        <v>35</v>
      </c>
      <c r="W128">
        <v>2022</v>
      </c>
      <c r="X128">
        <v>2022</v>
      </c>
      <c r="Y128">
        <v>9.2529149999999998</v>
      </c>
      <c r="Z128">
        <v>8.8900749999999995</v>
      </c>
      <c r="AA128">
        <v>0.83657549790448882</v>
      </c>
      <c r="AB128">
        <f t="shared" si="5"/>
        <v>10.626745610250914</v>
      </c>
      <c r="AG128" s="4">
        <f t="shared" si="8"/>
        <v>1.9356382880733203</v>
      </c>
    </row>
    <row r="129" spans="1:33" x14ac:dyDescent="0.25">
      <c r="A129">
        <v>20005</v>
      </c>
      <c r="B129" t="s">
        <v>24</v>
      </c>
      <c r="C129">
        <v>269</v>
      </c>
      <c r="D129" t="s">
        <v>25</v>
      </c>
      <c r="E129">
        <v>160</v>
      </c>
      <c r="F129" t="s">
        <v>40</v>
      </c>
      <c r="G129">
        <v>13</v>
      </c>
      <c r="H129" t="s">
        <v>27</v>
      </c>
      <c r="I129">
        <v>100</v>
      </c>
      <c r="J129" t="s">
        <v>28</v>
      </c>
      <c r="K129" t="s">
        <v>29</v>
      </c>
      <c r="L129" t="s">
        <v>30</v>
      </c>
      <c r="M129">
        <v>112</v>
      </c>
      <c r="N129" t="s">
        <v>31</v>
      </c>
      <c r="O129">
        <v>100</v>
      </c>
      <c r="P129" t="s">
        <v>32</v>
      </c>
      <c r="Q129">
        <v>2019</v>
      </c>
      <c r="R129">
        <v>2019</v>
      </c>
      <c r="S129" t="s">
        <v>33</v>
      </c>
      <c r="T129" t="s">
        <v>34</v>
      </c>
      <c r="U129">
        <v>6</v>
      </c>
      <c r="V129" t="s">
        <v>35</v>
      </c>
      <c r="W129">
        <v>2022</v>
      </c>
      <c r="X129">
        <v>2022</v>
      </c>
      <c r="Y129">
        <v>9.2372010000000007</v>
      </c>
      <c r="Z129">
        <v>8.7201380000000004</v>
      </c>
      <c r="AA129">
        <v>0.85038288929379724</v>
      </c>
      <c r="AB129">
        <f t="shared" si="5"/>
        <v>10.254366720903407</v>
      </c>
      <c r="AG129" s="4">
        <f t="shared" si="8"/>
        <v>0.90410229165806411</v>
      </c>
    </row>
    <row r="130" spans="1:33" x14ac:dyDescent="0.25">
      <c r="A130">
        <v>20005</v>
      </c>
      <c r="B130" t="s">
        <v>24</v>
      </c>
      <c r="C130">
        <v>269</v>
      </c>
      <c r="D130" t="s">
        <v>25</v>
      </c>
      <c r="E130">
        <v>160</v>
      </c>
      <c r="F130" t="s">
        <v>40</v>
      </c>
      <c r="G130">
        <v>13</v>
      </c>
      <c r="H130" t="s">
        <v>27</v>
      </c>
      <c r="I130">
        <v>100</v>
      </c>
      <c r="J130" t="s">
        <v>28</v>
      </c>
      <c r="K130" t="s">
        <v>29</v>
      </c>
      <c r="L130" t="s">
        <v>30</v>
      </c>
      <c r="M130">
        <v>112</v>
      </c>
      <c r="N130" t="s">
        <v>31</v>
      </c>
      <c r="O130">
        <v>100</v>
      </c>
      <c r="P130" t="s">
        <v>32</v>
      </c>
      <c r="Q130">
        <v>2020</v>
      </c>
      <c r="R130">
        <v>2020</v>
      </c>
      <c r="S130" t="s">
        <v>33</v>
      </c>
      <c r="T130" t="s">
        <v>34</v>
      </c>
      <c r="U130">
        <v>6</v>
      </c>
      <c r="V130" t="s">
        <v>35</v>
      </c>
      <c r="W130">
        <v>2022</v>
      </c>
      <c r="X130">
        <v>2022</v>
      </c>
      <c r="Y130">
        <v>25.886751</v>
      </c>
      <c r="Z130">
        <v>25.18431</v>
      </c>
      <c r="AA130">
        <v>0.86168305552690838</v>
      </c>
      <c r="AB130">
        <f t="shared" si="5"/>
        <v>29.226883177597255</v>
      </c>
      <c r="AG130" s="4">
        <f t="shared" si="8"/>
        <v>2.9629522279882923</v>
      </c>
    </row>
    <row r="131" spans="1:33" x14ac:dyDescent="0.25">
      <c r="A131">
        <v>20005</v>
      </c>
      <c r="B131" t="s">
        <v>24</v>
      </c>
      <c r="C131">
        <v>269</v>
      </c>
      <c r="D131" t="s">
        <v>25</v>
      </c>
      <c r="E131">
        <v>160</v>
      </c>
      <c r="F131" t="s">
        <v>40</v>
      </c>
      <c r="G131">
        <v>13</v>
      </c>
      <c r="H131" t="s">
        <v>27</v>
      </c>
      <c r="I131">
        <v>100</v>
      </c>
      <c r="J131" t="s">
        <v>28</v>
      </c>
      <c r="K131" t="s">
        <v>29</v>
      </c>
      <c r="L131" t="s">
        <v>30</v>
      </c>
      <c r="M131">
        <v>112</v>
      </c>
      <c r="N131" t="s">
        <v>31</v>
      </c>
      <c r="O131">
        <v>100</v>
      </c>
      <c r="P131" t="s">
        <v>32</v>
      </c>
      <c r="Q131">
        <v>2021</v>
      </c>
      <c r="R131">
        <v>2021</v>
      </c>
      <c r="S131" t="s">
        <v>33</v>
      </c>
      <c r="T131" t="s">
        <v>34</v>
      </c>
      <c r="U131">
        <v>6</v>
      </c>
      <c r="V131" t="s">
        <v>35</v>
      </c>
      <c r="W131">
        <v>2022</v>
      </c>
      <c r="X131">
        <v>2022</v>
      </c>
      <c r="Y131">
        <v>41.480969000000002</v>
      </c>
      <c r="Z131">
        <v>43.162709</v>
      </c>
      <c r="AA131">
        <v>0.90102737892079743</v>
      </c>
      <c r="AB131">
        <f t="shared" si="5"/>
        <v>47.903881735200976</v>
      </c>
      <c r="AG131" s="4">
        <f t="shared" si="8"/>
        <v>6.0497555162143035</v>
      </c>
    </row>
    <row r="132" spans="1:33" x14ac:dyDescent="0.25">
      <c r="A132">
        <v>20005</v>
      </c>
      <c r="B132" t="s">
        <v>24</v>
      </c>
      <c r="C132">
        <v>269</v>
      </c>
      <c r="D132" t="s">
        <v>25</v>
      </c>
      <c r="E132">
        <v>160</v>
      </c>
      <c r="F132" t="s">
        <v>40</v>
      </c>
      <c r="G132">
        <v>13</v>
      </c>
      <c r="H132" t="s">
        <v>27</v>
      </c>
      <c r="I132">
        <v>100</v>
      </c>
      <c r="J132" t="s">
        <v>28</v>
      </c>
      <c r="K132" t="s">
        <v>29</v>
      </c>
      <c r="L132" t="s">
        <v>30</v>
      </c>
      <c r="M132">
        <v>112</v>
      </c>
      <c r="N132" t="s">
        <v>31</v>
      </c>
      <c r="O132">
        <v>100</v>
      </c>
      <c r="P132" t="s">
        <v>32</v>
      </c>
      <c r="Q132">
        <v>2022</v>
      </c>
      <c r="R132">
        <v>2022</v>
      </c>
      <c r="S132" t="s">
        <v>33</v>
      </c>
      <c r="T132" t="s">
        <v>34</v>
      </c>
      <c r="U132">
        <v>6</v>
      </c>
      <c r="V132" t="s">
        <v>35</v>
      </c>
      <c r="W132">
        <v>2022</v>
      </c>
      <c r="X132">
        <v>2022</v>
      </c>
      <c r="Y132">
        <v>72.245092</v>
      </c>
      <c r="Z132">
        <v>72.245092</v>
      </c>
      <c r="AA132">
        <v>0.96526595339214971</v>
      </c>
      <c r="AB132">
        <f t="shared" si="5"/>
        <v>74.844753144058785</v>
      </c>
      <c r="AC132">
        <f>SUM(Y112:Y132)</f>
        <v>293.06968900000004</v>
      </c>
      <c r="AD132">
        <f>AC132/$AC$288*100</f>
        <v>3.2250863840035038</v>
      </c>
      <c r="AG132" s="4">
        <f t="shared" si="8"/>
        <v>7.8531831149349349</v>
      </c>
    </row>
    <row r="133" spans="1:33" x14ac:dyDescent="0.25">
      <c r="Q133">
        <v>2023</v>
      </c>
      <c r="R133">
        <v>2023</v>
      </c>
      <c r="Z133">
        <v>50.179834</v>
      </c>
      <c r="AA133">
        <v>1</v>
      </c>
      <c r="AB133">
        <f t="shared" ref="AB133" si="9">Z133/AA133</f>
        <v>50.179834</v>
      </c>
      <c r="AE133">
        <f>SUM(AB112:AB133)</f>
        <v>392.19679077245542</v>
      </c>
      <c r="AF133">
        <f>AE133/$AE$288*100</f>
        <v>3.2684980374717565</v>
      </c>
      <c r="AG133" s="4">
        <f t="shared" si="8"/>
        <v>4.4469324977208169</v>
      </c>
    </row>
    <row r="134" spans="1:33" x14ac:dyDescent="0.25">
      <c r="A134">
        <v>20005</v>
      </c>
      <c r="B134" t="s">
        <v>24</v>
      </c>
      <c r="C134">
        <v>269</v>
      </c>
      <c r="D134" t="s">
        <v>25</v>
      </c>
      <c r="E134">
        <v>200</v>
      </c>
      <c r="F134" t="s">
        <v>41</v>
      </c>
      <c r="G134">
        <v>13</v>
      </c>
      <c r="H134" t="s">
        <v>27</v>
      </c>
      <c r="I134">
        <v>100</v>
      </c>
      <c r="J134" t="s">
        <v>28</v>
      </c>
      <c r="K134" t="s">
        <v>29</v>
      </c>
      <c r="L134" t="s">
        <v>30</v>
      </c>
      <c r="M134">
        <v>112</v>
      </c>
      <c r="N134" t="s">
        <v>31</v>
      </c>
      <c r="O134">
        <v>100</v>
      </c>
      <c r="P134" t="s">
        <v>32</v>
      </c>
      <c r="Q134">
        <v>2002</v>
      </c>
      <c r="R134">
        <v>2002</v>
      </c>
      <c r="S134" t="s">
        <v>33</v>
      </c>
      <c r="T134" t="s">
        <v>34</v>
      </c>
      <c r="U134">
        <v>6</v>
      </c>
      <c r="V134" t="s">
        <v>35</v>
      </c>
      <c r="W134">
        <v>2022</v>
      </c>
      <c r="X134">
        <v>2022</v>
      </c>
      <c r="Y134">
        <v>34.294646</v>
      </c>
      <c r="Z134">
        <v>23.213076999999998</v>
      </c>
      <c r="AA134">
        <v>0.61759387439684477</v>
      </c>
      <c r="AB134">
        <f t="shared" si="5"/>
        <v>37.586313534392453</v>
      </c>
      <c r="AG134" s="4">
        <f>AB134/(AB2+AB24+AB46+AB68+AB90+AB112+AB134+AB156+AB178+AB200+AB222+AB244+AB266)*100</f>
        <v>14.331798046181035</v>
      </c>
    </row>
    <row r="135" spans="1:33" x14ac:dyDescent="0.25">
      <c r="A135">
        <v>20005</v>
      </c>
      <c r="B135" t="s">
        <v>24</v>
      </c>
      <c r="C135">
        <v>269</v>
      </c>
      <c r="D135" t="s">
        <v>25</v>
      </c>
      <c r="E135">
        <v>200</v>
      </c>
      <c r="F135" t="s">
        <v>41</v>
      </c>
      <c r="G135">
        <v>13</v>
      </c>
      <c r="H135" t="s">
        <v>27</v>
      </c>
      <c r="I135">
        <v>100</v>
      </c>
      <c r="J135" t="s">
        <v>28</v>
      </c>
      <c r="K135" t="s">
        <v>29</v>
      </c>
      <c r="L135" t="s">
        <v>30</v>
      </c>
      <c r="M135">
        <v>112</v>
      </c>
      <c r="N135" t="s">
        <v>31</v>
      </c>
      <c r="O135">
        <v>100</v>
      </c>
      <c r="P135" t="s">
        <v>32</v>
      </c>
      <c r="Q135">
        <v>2003</v>
      </c>
      <c r="R135">
        <v>2003</v>
      </c>
      <c r="S135" t="s">
        <v>33</v>
      </c>
      <c r="T135" t="s">
        <v>34</v>
      </c>
      <c r="U135">
        <v>6</v>
      </c>
      <c r="V135" t="s">
        <v>35</v>
      </c>
      <c r="W135">
        <v>2022</v>
      </c>
      <c r="X135">
        <v>2022</v>
      </c>
      <c r="Y135">
        <v>50.873280000000001</v>
      </c>
      <c r="Z135">
        <v>39.656809000000003</v>
      </c>
      <c r="AA135">
        <v>0.62978712107475932</v>
      </c>
      <c r="AB135">
        <f t="shared" ref="AB135:AB200" si="10">Z135/AA135</f>
        <v>62.968593153070394</v>
      </c>
      <c r="AG135" s="4">
        <f t="shared" ref="AG135:AG155" si="11">AB135/(AB3+AB25+AB47+AB69+AB91+AB113+AB135+AB157+AB179+AB201+AB223+AB245+AB267)*100</f>
        <v>24.106654841986614</v>
      </c>
    </row>
    <row r="136" spans="1:33" x14ac:dyDescent="0.25">
      <c r="A136">
        <v>20005</v>
      </c>
      <c r="B136" t="s">
        <v>24</v>
      </c>
      <c r="C136">
        <v>269</v>
      </c>
      <c r="D136" t="s">
        <v>25</v>
      </c>
      <c r="E136">
        <v>200</v>
      </c>
      <c r="F136" t="s">
        <v>41</v>
      </c>
      <c r="G136">
        <v>13</v>
      </c>
      <c r="H136" t="s">
        <v>27</v>
      </c>
      <c r="I136">
        <v>100</v>
      </c>
      <c r="J136" t="s">
        <v>28</v>
      </c>
      <c r="K136" t="s">
        <v>29</v>
      </c>
      <c r="L136" t="s">
        <v>30</v>
      </c>
      <c r="M136">
        <v>112</v>
      </c>
      <c r="N136" t="s">
        <v>31</v>
      </c>
      <c r="O136">
        <v>100</v>
      </c>
      <c r="P136" t="s">
        <v>32</v>
      </c>
      <c r="Q136">
        <v>2004</v>
      </c>
      <c r="R136">
        <v>2004</v>
      </c>
      <c r="S136" t="s">
        <v>33</v>
      </c>
      <c r="T136" t="s">
        <v>34</v>
      </c>
      <c r="U136">
        <v>6</v>
      </c>
      <c r="V136" t="s">
        <v>35</v>
      </c>
      <c r="W136">
        <v>2022</v>
      </c>
      <c r="X136">
        <v>2022</v>
      </c>
      <c r="Y136">
        <v>85.680306000000002</v>
      </c>
      <c r="Z136">
        <v>70.988883000000001</v>
      </c>
      <c r="AA136">
        <v>0.64672264847425709</v>
      </c>
      <c r="AB136">
        <f t="shared" si="10"/>
        <v>109.76712067758321</v>
      </c>
      <c r="AG136" s="4">
        <f t="shared" si="11"/>
        <v>26.793217109782834</v>
      </c>
    </row>
    <row r="137" spans="1:33" x14ac:dyDescent="0.25">
      <c r="A137">
        <v>20005</v>
      </c>
      <c r="B137" t="s">
        <v>24</v>
      </c>
      <c r="C137">
        <v>269</v>
      </c>
      <c r="D137" t="s">
        <v>25</v>
      </c>
      <c r="E137">
        <v>200</v>
      </c>
      <c r="F137" t="s">
        <v>41</v>
      </c>
      <c r="G137">
        <v>13</v>
      </c>
      <c r="H137" t="s">
        <v>27</v>
      </c>
      <c r="I137">
        <v>100</v>
      </c>
      <c r="J137" t="s">
        <v>28</v>
      </c>
      <c r="K137" t="s">
        <v>29</v>
      </c>
      <c r="L137" t="s">
        <v>30</v>
      </c>
      <c r="M137">
        <v>112</v>
      </c>
      <c r="N137" t="s">
        <v>31</v>
      </c>
      <c r="O137">
        <v>100</v>
      </c>
      <c r="P137" t="s">
        <v>32</v>
      </c>
      <c r="Q137">
        <v>2005</v>
      </c>
      <c r="R137">
        <v>2005</v>
      </c>
      <c r="S137" t="s">
        <v>33</v>
      </c>
      <c r="T137" t="s">
        <v>34</v>
      </c>
      <c r="U137">
        <v>6</v>
      </c>
      <c r="V137" t="s">
        <v>35</v>
      </c>
      <c r="W137">
        <v>2022</v>
      </c>
      <c r="X137">
        <v>2022</v>
      </c>
      <c r="Y137">
        <v>67.321023999999994</v>
      </c>
      <c r="Z137">
        <v>57.523353</v>
      </c>
      <c r="AA137">
        <v>0.66700034322535529</v>
      </c>
      <c r="AB137">
        <f t="shared" si="10"/>
        <v>86.241864167324636</v>
      </c>
      <c r="AG137" s="4">
        <f t="shared" si="11"/>
        <v>25.283376416737035</v>
      </c>
    </row>
    <row r="138" spans="1:33" x14ac:dyDescent="0.25">
      <c r="A138">
        <v>20005</v>
      </c>
      <c r="B138" t="s">
        <v>24</v>
      </c>
      <c r="C138">
        <v>269</v>
      </c>
      <c r="D138" t="s">
        <v>25</v>
      </c>
      <c r="E138">
        <v>200</v>
      </c>
      <c r="F138" t="s">
        <v>41</v>
      </c>
      <c r="G138">
        <v>13</v>
      </c>
      <c r="H138" t="s">
        <v>27</v>
      </c>
      <c r="I138">
        <v>100</v>
      </c>
      <c r="J138" t="s">
        <v>28</v>
      </c>
      <c r="K138" t="s">
        <v>29</v>
      </c>
      <c r="L138" t="s">
        <v>30</v>
      </c>
      <c r="M138">
        <v>112</v>
      </c>
      <c r="N138" t="s">
        <v>31</v>
      </c>
      <c r="O138">
        <v>100</v>
      </c>
      <c r="P138" t="s">
        <v>32</v>
      </c>
      <c r="Q138">
        <v>2006</v>
      </c>
      <c r="R138">
        <v>2006</v>
      </c>
      <c r="S138" t="s">
        <v>33</v>
      </c>
      <c r="T138" t="s">
        <v>34</v>
      </c>
      <c r="U138">
        <v>6</v>
      </c>
      <c r="V138" t="s">
        <v>35</v>
      </c>
      <c r="W138">
        <v>2022</v>
      </c>
      <c r="X138">
        <v>2022</v>
      </c>
      <c r="Y138">
        <v>53.414864000000001</v>
      </c>
      <c r="Z138">
        <v>46.972605000000001</v>
      </c>
      <c r="AA138">
        <v>0.68756954482250099</v>
      </c>
      <c r="AB138">
        <f t="shared" si="10"/>
        <v>68.316878421551053</v>
      </c>
      <c r="AG138" s="4">
        <f t="shared" si="11"/>
        <v>25.347473161660574</v>
      </c>
    </row>
    <row r="139" spans="1:33" x14ac:dyDescent="0.25">
      <c r="A139">
        <v>20005</v>
      </c>
      <c r="B139" t="s">
        <v>24</v>
      </c>
      <c r="C139">
        <v>269</v>
      </c>
      <c r="D139" t="s">
        <v>25</v>
      </c>
      <c r="E139">
        <v>200</v>
      </c>
      <c r="F139" t="s">
        <v>41</v>
      </c>
      <c r="G139">
        <v>13</v>
      </c>
      <c r="H139" t="s">
        <v>27</v>
      </c>
      <c r="I139">
        <v>100</v>
      </c>
      <c r="J139" t="s">
        <v>28</v>
      </c>
      <c r="K139" t="s">
        <v>29</v>
      </c>
      <c r="L139" t="s">
        <v>30</v>
      </c>
      <c r="M139">
        <v>112</v>
      </c>
      <c r="N139" t="s">
        <v>31</v>
      </c>
      <c r="O139">
        <v>100</v>
      </c>
      <c r="P139" t="s">
        <v>32</v>
      </c>
      <c r="Q139">
        <v>2007</v>
      </c>
      <c r="R139">
        <v>2007</v>
      </c>
      <c r="S139" t="s">
        <v>33</v>
      </c>
      <c r="T139" t="s">
        <v>34</v>
      </c>
      <c r="U139">
        <v>6</v>
      </c>
      <c r="V139" t="s">
        <v>35</v>
      </c>
      <c r="W139">
        <v>2022</v>
      </c>
      <c r="X139">
        <v>2022</v>
      </c>
      <c r="Y139">
        <v>30.686556</v>
      </c>
      <c r="Z139">
        <v>29.007515000000001</v>
      </c>
      <c r="AA139">
        <v>0.70619758106679176</v>
      </c>
      <c r="AB139">
        <f t="shared" si="10"/>
        <v>41.075636305891692</v>
      </c>
      <c r="AG139" s="4">
        <f t="shared" si="11"/>
        <v>14.517128864468843</v>
      </c>
    </row>
    <row r="140" spans="1:33" x14ac:dyDescent="0.25">
      <c r="A140">
        <v>20005</v>
      </c>
      <c r="B140" t="s">
        <v>24</v>
      </c>
      <c r="C140">
        <v>269</v>
      </c>
      <c r="D140" t="s">
        <v>25</v>
      </c>
      <c r="E140">
        <v>200</v>
      </c>
      <c r="F140" t="s">
        <v>41</v>
      </c>
      <c r="G140">
        <v>13</v>
      </c>
      <c r="H140" t="s">
        <v>27</v>
      </c>
      <c r="I140">
        <v>100</v>
      </c>
      <c r="J140" t="s">
        <v>28</v>
      </c>
      <c r="K140" t="s">
        <v>29</v>
      </c>
      <c r="L140" t="s">
        <v>30</v>
      </c>
      <c r="M140">
        <v>112</v>
      </c>
      <c r="N140" t="s">
        <v>31</v>
      </c>
      <c r="O140">
        <v>100</v>
      </c>
      <c r="P140" t="s">
        <v>32</v>
      </c>
      <c r="Q140">
        <v>2008</v>
      </c>
      <c r="R140">
        <v>2008</v>
      </c>
      <c r="S140" t="s">
        <v>33</v>
      </c>
      <c r="T140" t="s">
        <v>34</v>
      </c>
      <c r="U140">
        <v>6</v>
      </c>
      <c r="V140" t="s">
        <v>35</v>
      </c>
      <c r="W140">
        <v>2022</v>
      </c>
      <c r="X140">
        <v>2022</v>
      </c>
      <c r="Y140">
        <v>104.524111</v>
      </c>
      <c r="Z140">
        <v>109.604122</v>
      </c>
      <c r="AA140">
        <v>0.71980395835527633</v>
      </c>
      <c r="AB140">
        <f t="shared" si="10"/>
        <v>152.26940714585831</v>
      </c>
      <c r="AG140" s="4">
        <f t="shared" si="11"/>
        <v>35.283274507767899</v>
      </c>
    </row>
    <row r="141" spans="1:33" x14ac:dyDescent="0.25">
      <c r="A141">
        <v>20005</v>
      </c>
      <c r="B141" t="s">
        <v>24</v>
      </c>
      <c r="C141">
        <v>269</v>
      </c>
      <c r="D141" t="s">
        <v>25</v>
      </c>
      <c r="E141">
        <v>200</v>
      </c>
      <c r="F141" t="s">
        <v>41</v>
      </c>
      <c r="G141">
        <v>13</v>
      </c>
      <c r="H141" t="s">
        <v>27</v>
      </c>
      <c r="I141">
        <v>100</v>
      </c>
      <c r="J141" t="s">
        <v>28</v>
      </c>
      <c r="K141" t="s">
        <v>29</v>
      </c>
      <c r="L141" t="s">
        <v>30</v>
      </c>
      <c r="M141">
        <v>112</v>
      </c>
      <c r="N141" t="s">
        <v>31</v>
      </c>
      <c r="O141">
        <v>100</v>
      </c>
      <c r="P141" t="s">
        <v>32</v>
      </c>
      <c r="Q141">
        <v>2009</v>
      </c>
      <c r="R141">
        <v>2009</v>
      </c>
      <c r="S141" t="s">
        <v>33</v>
      </c>
      <c r="T141" t="s">
        <v>34</v>
      </c>
      <c r="U141">
        <v>6</v>
      </c>
      <c r="V141" t="s">
        <v>35</v>
      </c>
      <c r="W141">
        <v>2022</v>
      </c>
      <c r="X141">
        <v>2022</v>
      </c>
      <c r="Y141">
        <v>43.741692999999998</v>
      </c>
      <c r="Z141">
        <v>42.723163999999997</v>
      </c>
      <c r="AA141">
        <v>0.72424357035712361</v>
      </c>
      <c r="AB141">
        <f t="shared" si="10"/>
        <v>58.990049409666497</v>
      </c>
      <c r="AG141" s="4">
        <f t="shared" si="11"/>
        <v>13.177721032026241</v>
      </c>
    </row>
    <row r="142" spans="1:33" x14ac:dyDescent="0.25">
      <c r="A142">
        <v>20005</v>
      </c>
      <c r="B142" t="s">
        <v>24</v>
      </c>
      <c r="C142">
        <v>269</v>
      </c>
      <c r="D142" t="s">
        <v>25</v>
      </c>
      <c r="E142">
        <v>200</v>
      </c>
      <c r="F142" t="s">
        <v>41</v>
      </c>
      <c r="G142">
        <v>13</v>
      </c>
      <c r="H142" t="s">
        <v>27</v>
      </c>
      <c r="I142">
        <v>100</v>
      </c>
      <c r="J142" t="s">
        <v>28</v>
      </c>
      <c r="K142" t="s">
        <v>29</v>
      </c>
      <c r="L142" t="s">
        <v>30</v>
      </c>
      <c r="M142">
        <v>112</v>
      </c>
      <c r="N142" t="s">
        <v>31</v>
      </c>
      <c r="O142">
        <v>100</v>
      </c>
      <c r="P142" t="s">
        <v>32</v>
      </c>
      <c r="Q142">
        <v>2010</v>
      </c>
      <c r="R142">
        <v>2010</v>
      </c>
      <c r="S142" t="s">
        <v>33</v>
      </c>
      <c r="T142" t="s">
        <v>34</v>
      </c>
      <c r="U142">
        <v>6</v>
      </c>
      <c r="V142" t="s">
        <v>35</v>
      </c>
      <c r="W142">
        <v>2022</v>
      </c>
      <c r="X142">
        <v>2022</v>
      </c>
      <c r="Y142">
        <v>68.595161000000004</v>
      </c>
      <c r="Z142">
        <v>66.746409999999997</v>
      </c>
      <c r="AA142">
        <v>0.73304520601196954</v>
      </c>
      <c r="AB142">
        <f t="shared" si="10"/>
        <v>91.053606861607562</v>
      </c>
      <c r="AG142" s="4">
        <f t="shared" si="11"/>
        <v>22.108889803581842</v>
      </c>
    </row>
    <row r="143" spans="1:33" x14ac:dyDescent="0.25">
      <c r="A143">
        <v>20005</v>
      </c>
      <c r="B143" t="s">
        <v>24</v>
      </c>
      <c r="C143">
        <v>269</v>
      </c>
      <c r="D143" t="s">
        <v>25</v>
      </c>
      <c r="E143">
        <v>200</v>
      </c>
      <c r="F143" t="s">
        <v>41</v>
      </c>
      <c r="G143">
        <v>13</v>
      </c>
      <c r="H143" t="s">
        <v>27</v>
      </c>
      <c r="I143">
        <v>100</v>
      </c>
      <c r="J143" t="s">
        <v>28</v>
      </c>
      <c r="K143" t="s">
        <v>29</v>
      </c>
      <c r="L143" t="s">
        <v>30</v>
      </c>
      <c r="M143">
        <v>112</v>
      </c>
      <c r="N143" t="s">
        <v>31</v>
      </c>
      <c r="O143">
        <v>100</v>
      </c>
      <c r="P143" t="s">
        <v>32</v>
      </c>
      <c r="Q143">
        <v>2011</v>
      </c>
      <c r="R143">
        <v>2011</v>
      </c>
      <c r="S143" t="s">
        <v>33</v>
      </c>
      <c r="T143" t="s">
        <v>34</v>
      </c>
      <c r="U143">
        <v>6</v>
      </c>
      <c r="V143" t="s">
        <v>35</v>
      </c>
      <c r="W143">
        <v>2022</v>
      </c>
      <c r="X143">
        <v>2022</v>
      </c>
      <c r="Y143">
        <v>123.47441499999999</v>
      </c>
      <c r="Z143">
        <v>129.04960800000001</v>
      </c>
      <c r="AA143">
        <v>0.7481687311163987</v>
      </c>
      <c r="AB143">
        <f t="shared" si="10"/>
        <v>172.48730484557328</v>
      </c>
      <c r="AG143" s="4">
        <f t="shared" si="11"/>
        <v>34.85626861211891</v>
      </c>
    </row>
    <row r="144" spans="1:33" x14ac:dyDescent="0.25">
      <c r="A144">
        <v>20005</v>
      </c>
      <c r="B144" t="s">
        <v>24</v>
      </c>
      <c r="C144">
        <v>269</v>
      </c>
      <c r="D144" t="s">
        <v>25</v>
      </c>
      <c r="E144">
        <v>200</v>
      </c>
      <c r="F144" t="s">
        <v>41</v>
      </c>
      <c r="G144">
        <v>13</v>
      </c>
      <c r="H144" t="s">
        <v>27</v>
      </c>
      <c r="I144">
        <v>100</v>
      </c>
      <c r="J144" t="s">
        <v>28</v>
      </c>
      <c r="K144" t="s">
        <v>29</v>
      </c>
      <c r="L144" t="s">
        <v>30</v>
      </c>
      <c r="M144">
        <v>112</v>
      </c>
      <c r="N144" t="s">
        <v>31</v>
      </c>
      <c r="O144">
        <v>100</v>
      </c>
      <c r="P144" t="s">
        <v>32</v>
      </c>
      <c r="Q144">
        <v>2012</v>
      </c>
      <c r="R144">
        <v>2012</v>
      </c>
      <c r="S144" t="s">
        <v>33</v>
      </c>
      <c r="T144" t="s">
        <v>34</v>
      </c>
      <c r="U144">
        <v>6</v>
      </c>
      <c r="V144" t="s">
        <v>35</v>
      </c>
      <c r="W144">
        <v>2022</v>
      </c>
      <c r="X144">
        <v>2022</v>
      </c>
      <c r="Y144">
        <v>114.819093</v>
      </c>
      <c r="Z144">
        <v>115.329577</v>
      </c>
      <c r="AA144">
        <v>0.76210086683046629</v>
      </c>
      <c r="AB144">
        <f t="shared" si="10"/>
        <v>151.33111904156345</v>
      </c>
      <c r="AG144" s="4">
        <f t="shared" si="11"/>
        <v>25.491863136755004</v>
      </c>
    </row>
    <row r="145" spans="1:33" x14ac:dyDescent="0.25">
      <c r="A145">
        <v>20005</v>
      </c>
      <c r="B145" t="s">
        <v>24</v>
      </c>
      <c r="C145">
        <v>269</v>
      </c>
      <c r="D145" t="s">
        <v>25</v>
      </c>
      <c r="E145">
        <v>200</v>
      </c>
      <c r="F145" t="s">
        <v>41</v>
      </c>
      <c r="G145">
        <v>13</v>
      </c>
      <c r="H145" t="s">
        <v>27</v>
      </c>
      <c r="I145">
        <v>100</v>
      </c>
      <c r="J145" t="s">
        <v>28</v>
      </c>
      <c r="K145" t="s">
        <v>29</v>
      </c>
      <c r="L145" t="s">
        <v>30</v>
      </c>
      <c r="M145">
        <v>112</v>
      </c>
      <c r="N145" t="s">
        <v>31</v>
      </c>
      <c r="O145">
        <v>100</v>
      </c>
      <c r="P145" t="s">
        <v>32</v>
      </c>
      <c r="Q145">
        <v>2013</v>
      </c>
      <c r="R145">
        <v>2013</v>
      </c>
      <c r="S145" t="s">
        <v>33</v>
      </c>
      <c r="T145" t="s">
        <v>34</v>
      </c>
      <c r="U145">
        <v>6</v>
      </c>
      <c r="V145" t="s">
        <v>35</v>
      </c>
      <c r="W145">
        <v>2022</v>
      </c>
      <c r="X145">
        <v>2022</v>
      </c>
      <c r="Y145">
        <v>87.368108000000007</v>
      </c>
      <c r="Z145">
        <v>89.648241999999996</v>
      </c>
      <c r="AA145">
        <v>0.77507091181156773</v>
      </c>
      <c r="AB145">
        <f t="shared" si="10"/>
        <v>115.66456776253646</v>
      </c>
      <c r="AG145" s="4">
        <f t="shared" si="11"/>
        <v>24.293943325012922</v>
      </c>
    </row>
    <row r="146" spans="1:33" x14ac:dyDescent="0.25">
      <c r="A146">
        <v>20005</v>
      </c>
      <c r="B146" t="s">
        <v>24</v>
      </c>
      <c r="C146">
        <v>269</v>
      </c>
      <c r="D146" t="s">
        <v>25</v>
      </c>
      <c r="E146">
        <v>200</v>
      </c>
      <c r="F146" t="s">
        <v>41</v>
      </c>
      <c r="G146">
        <v>13</v>
      </c>
      <c r="H146" t="s">
        <v>27</v>
      </c>
      <c r="I146">
        <v>100</v>
      </c>
      <c r="J146" t="s">
        <v>28</v>
      </c>
      <c r="K146" t="s">
        <v>29</v>
      </c>
      <c r="L146" t="s">
        <v>30</v>
      </c>
      <c r="M146">
        <v>112</v>
      </c>
      <c r="N146" t="s">
        <v>31</v>
      </c>
      <c r="O146">
        <v>100</v>
      </c>
      <c r="P146" t="s">
        <v>32</v>
      </c>
      <c r="Q146">
        <v>2014</v>
      </c>
      <c r="R146">
        <v>2014</v>
      </c>
      <c r="S146" t="s">
        <v>33</v>
      </c>
      <c r="T146" t="s">
        <v>34</v>
      </c>
      <c r="U146">
        <v>6</v>
      </c>
      <c r="V146" t="s">
        <v>35</v>
      </c>
      <c r="W146">
        <v>2022</v>
      </c>
      <c r="X146">
        <v>2022</v>
      </c>
      <c r="Y146">
        <v>195.23709700000001</v>
      </c>
      <c r="Z146">
        <v>211.065494</v>
      </c>
      <c r="AA146">
        <v>0.78856968673203987</v>
      </c>
      <c r="AB146">
        <f t="shared" si="10"/>
        <v>267.65610896696967</v>
      </c>
      <c r="AG146" s="4">
        <f t="shared" si="11"/>
        <v>50.515442268776198</v>
      </c>
    </row>
    <row r="147" spans="1:33" x14ac:dyDescent="0.25">
      <c r="A147">
        <v>20005</v>
      </c>
      <c r="B147" t="s">
        <v>24</v>
      </c>
      <c r="C147">
        <v>269</v>
      </c>
      <c r="D147" t="s">
        <v>25</v>
      </c>
      <c r="E147">
        <v>200</v>
      </c>
      <c r="F147" t="s">
        <v>41</v>
      </c>
      <c r="G147">
        <v>13</v>
      </c>
      <c r="H147" t="s">
        <v>27</v>
      </c>
      <c r="I147">
        <v>100</v>
      </c>
      <c r="J147" t="s">
        <v>28</v>
      </c>
      <c r="K147" t="s">
        <v>29</v>
      </c>
      <c r="L147" t="s">
        <v>30</v>
      </c>
      <c r="M147">
        <v>112</v>
      </c>
      <c r="N147" t="s">
        <v>31</v>
      </c>
      <c r="O147">
        <v>100</v>
      </c>
      <c r="P147" t="s">
        <v>32</v>
      </c>
      <c r="Q147">
        <v>2015</v>
      </c>
      <c r="R147">
        <v>2015</v>
      </c>
      <c r="S147" t="s">
        <v>33</v>
      </c>
      <c r="T147" t="s">
        <v>34</v>
      </c>
      <c r="U147">
        <v>6</v>
      </c>
      <c r="V147" t="s">
        <v>35</v>
      </c>
      <c r="W147">
        <v>2022</v>
      </c>
      <c r="X147">
        <v>2022</v>
      </c>
      <c r="Y147">
        <v>105.216432</v>
      </c>
      <c r="Z147">
        <v>96.796081000000001</v>
      </c>
      <c r="AA147">
        <v>0.7958879508914003</v>
      </c>
      <c r="AB147">
        <f t="shared" si="10"/>
        <v>121.62023673255473</v>
      </c>
      <c r="AG147" s="4">
        <f t="shared" si="11"/>
        <v>32.630736808911124</v>
      </c>
    </row>
    <row r="148" spans="1:33" x14ac:dyDescent="0.25">
      <c r="A148">
        <v>20005</v>
      </c>
      <c r="B148" t="s">
        <v>24</v>
      </c>
      <c r="C148">
        <v>269</v>
      </c>
      <c r="D148" t="s">
        <v>25</v>
      </c>
      <c r="E148">
        <v>200</v>
      </c>
      <c r="F148" t="s">
        <v>41</v>
      </c>
      <c r="G148">
        <v>13</v>
      </c>
      <c r="H148" t="s">
        <v>27</v>
      </c>
      <c r="I148">
        <v>100</v>
      </c>
      <c r="J148" t="s">
        <v>28</v>
      </c>
      <c r="K148" t="s">
        <v>29</v>
      </c>
      <c r="L148" t="s">
        <v>30</v>
      </c>
      <c r="M148">
        <v>112</v>
      </c>
      <c r="N148" t="s">
        <v>31</v>
      </c>
      <c r="O148">
        <v>100</v>
      </c>
      <c r="P148" t="s">
        <v>32</v>
      </c>
      <c r="Q148">
        <v>2016</v>
      </c>
      <c r="R148">
        <v>2016</v>
      </c>
      <c r="S148" t="s">
        <v>33</v>
      </c>
      <c r="T148" t="s">
        <v>34</v>
      </c>
      <c r="U148">
        <v>6</v>
      </c>
      <c r="V148" t="s">
        <v>35</v>
      </c>
      <c r="W148">
        <v>2022</v>
      </c>
      <c r="X148">
        <v>2022</v>
      </c>
      <c r="Y148">
        <v>113.38768899999999</v>
      </c>
      <c r="Z148">
        <v>106.29959599999999</v>
      </c>
      <c r="AA148">
        <v>0.80345145299806475</v>
      </c>
      <c r="AB148">
        <f t="shared" si="10"/>
        <v>132.30369501896467</v>
      </c>
      <c r="AG148" s="4">
        <f t="shared" si="11"/>
        <v>33.795965294521096</v>
      </c>
    </row>
    <row r="149" spans="1:33" x14ac:dyDescent="0.25">
      <c r="A149">
        <v>20005</v>
      </c>
      <c r="B149" t="s">
        <v>24</v>
      </c>
      <c r="C149">
        <v>269</v>
      </c>
      <c r="D149" t="s">
        <v>25</v>
      </c>
      <c r="E149">
        <v>200</v>
      </c>
      <c r="F149" t="s">
        <v>41</v>
      </c>
      <c r="G149">
        <v>13</v>
      </c>
      <c r="H149" t="s">
        <v>27</v>
      </c>
      <c r="I149">
        <v>100</v>
      </c>
      <c r="J149" t="s">
        <v>28</v>
      </c>
      <c r="K149" t="s">
        <v>29</v>
      </c>
      <c r="L149" t="s">
        <v>30</v>
      </c>
      <c r="M149">
        <v>112</v>
      </c>
      <c r="N149" t="s">
        <v>31</v>
      </c>
      <c r="O149">
        <v>100</v>
      </c>
      <c r="P149" t="s">
        <v>32</v>
      </c>
      <c r="Q149">
        <v>2017</v>
      </c>
      <c r="R149">
        <v>2017</v>
      </c>
      <c r="S149" t="s">
        <v>33</v>
      </c>
      <c r="T149" t="s">
        <v>34</v>
      </c>
      <c r="U149">
        <v>6</v>
      </c>
      <c r="V149" t="s">
        <v>35</v>
      </c>
      <c r="W149">
        <v>2022</v>
      </c>
      <c r="X149">
        <v>2022</v>
      </c>
      <c r="Y149">
        <v>200.83313100000001</v>
      </c>
      <c r="Z149">
        <v>188.72319100000001</v>
      </c>
      <c r="AA149">
        <v>0.81783968801086881</v>
      </c>
      <c r="AB149">
        <f t="shared" si="10"/>
        <v>230.75817151770696</v>
      </c>
      <c r="AG149" s="4">
        <f t="shared" si="11"/>
        <v>36.720575166949857</v>
      </c>
    </row>
    <row r="150" spans="1:33" x14ac:dyDescent="0.25">
      <c r="A150">
        <v>20005</v>
      </c>
      <c r="B150" t="s">
        <v>24</v>
      </c>
      <c r="C150">
        <v>269</v>
      </c>
      <c r="D150" t="s">
        <v>25</v>
      </c>
      <c r="E150">
        <v>200</v>
      </c>
      <c r="F150" t="s">
        <v>41</v>
      </c>
      <c r="G150">
        <v>13</v>
      </c>
      <c r="H150" t="s">
        <v>27</v>
      </c>
      <c r="I150">
        <v>100</v>
      </c>
      <c r="J150" t="s">
        <v>28</v>
      </c>
      <c r="K150" t="s">
        <v>29</v>
      </c>
      <c r="L150" t="s">
        <v>30</v>
      </c>
      <c r="M150">
        <v>112</v>
      </c>
      <c r="N150" t="s">
        <v>31</v>
      </c>
      <c r="O150">
        <v>100</v>
      </c>
      <c r="P150" t="s">
        <v>32</v>
      </c>
      <c r="Q150">
        <v>2018</v>
      </c>
      <c r="R150">
        <v>2018</v>
      </c>
      <c r="S150" t="s">
        <v>33</v>
      </c>
      <c r="T150" t="s">
        <v>34</v>
      </c>
      <c r="U150">
        <v>6</v>
      </c>
      <c r="V150" t="s">
        <v>35</v>
      </c>
      <c r="W150">
        <v>2022</v>
      </c>
      <c r="X150">
        <v>2022</v>
      </c>
      <c r="Y150">
        <v>131.98554300000001</v>
      </c>
      <c r="Z150">
        <v>130.59091100000001</v>
      </c>
      <c r="AA150">
        <v>0.83657549790448882</v>
      </c>
      <c r="AB150">
        <f t="shared" si="10"/>
        <v>156.10176406924779</v>
      </c>
      <c r="AG150" s="4">
        <f t="shared" si="11"/>
        <v>28.433592225709614</v>
      </c>
    </row>
    <row r="151" spans="1:33" x14ac:dyDescent="0.25">
      <c r="A151">
        <v>20005</v>
      </c>
      <c r="B151" t="s">
        <v>24</v>
      </c>
      <c r="C151">
        <v>269</v>
      </c>
      <c r="D151" t="s">
        <v>25</v>
      </c>
      <c r="E151">
        <v>200</v>
      </c>
      <c r="F151" t="s">
        <v>41</v>
      </c>
      <c r="G151">
        <v>13</v>
      </c>
      <c r="H151" t="s">
        <v>27</v>
      </c>
      <c r="I151">
        <v>100</v>
      </c>
      <c r="J151" t="s">
        <v>28</v>
      </c>
      <c r="K151" t="s">
        <v>29</v>
      </c>
      <c r="L151" t="s">
        <v>30</v>
      </c>
      <c r="M151">
        <v>112</v>
      </c>
      <c r="N151" t="s">
        <v>31</v>
      </c>
      <c r="O151">
        <v>100</v>
      </c>
      <c r="P151" t="s">
        <v>32</v>
      </c>
      <c r="Q151">
        <v>2019</v>
      </c>
      <c r="R151">
        <v>2019</v>
      </c>
      <c r="S151" t="s">
        <v>33</v>
      </c>
      <c r="T151" t="s">
        <v>34</v>
      </c>
      <c r="U151">
        <v>6</v>
      </c>
      <c r="V151" t="s">
        <v>35</v>
      </c>
      <c r="W151">
        <v>2022</v>
      </c>
      <c r="X151">
        <v>2022</v>
      </c>
      <c r="Y151">
        <v>611.26894900000002</v>
      </c>
      <c r="Z151">
        <v>584.52496599999995</v>
      </c>
      <c r="AA151">
        <v>0.85038288929379724</v>
      </c>
      <c r="AB151">
        <f t="shared" si="10"/>
        <v>687.36680071893295</v>
      </c>
      <c r="AG151" s="4">
        <f t="shared" si="11"/>
        <v>60.603440139588606</v>
      </c>
    </row>
    <row r="152" spans="1:33" x14ac:dyDescent="0.25">
      <c r="A152">
        <v>20005</v>
      </c>
      <c r="B152" t="s">
        <v>24</v>
      </c>
      <c r="C152">
        <v>269</v>
      </c>
      <c r="D152" t="s">
        <v>25</v>
      </c>
      <c r="E152">
        <v>200</v>
      </c>
      <c r="F152" t="s">
        <v>41</v>
      </c>
      <c r="G152">
        <v>13</v>
      </c>
      <c r="H152" t="s">
        <v>27</v>
      </c>
      <c r="I152">
        <v>100</v>
      </c>
      <c r="J152" t="s">
        <v>28</v>
      </c>
      <c r="K152" t="s">
        <v>29</v>
      </c>
      <c r="L152" t="s">
        <v>30</v>
      </c>
      <c r="M152">
        <v>112</v>
      </c>
      <c r="N152" t="s">
        <v>31</v>
      </c>
      <c r="O152">
        <v>100</v>
      </c>
      <c r="P152" t="s">
        <v>32</v>
      </c>
      <c r="Q152">
        <v>2020</v>
      </c>
      <c r="R152">
        <v>2020</v>
      </c>
      <c r="S152" t="s">
        <v>33</v>
      </c>
      <c r="T152" t="s">
        <v>34</v>
      </c>
      <c r="U152">
        <v>6</v>
      </c>
      <c r="V152" t="s">
        <v>35</v>
      </c>
      <c r="W152">
        <v>2022</v>
      </c>
      <c r="X152">
        <v>2022</v>
      </c>
      <c r="Y152">
        <v>245.38987900000001</v>
      </c>
      <c r="Z152">
        <v>245.342803</v>
      </c>
      <c r="AA152">
        <v>0.86168305552690838</v>
      </c>
      <c r="AB152">
        <f t="shared" si="10"/>
        <v>284.72511026687874</v>
      </c>
      <c r="AG152" s="4">
        <f t="shared" si="11"/>
        <v>28.864757651479934</v>
      </c>
    </row>
    <row r="153" spans="1:33" x14ac:dyDescent="0.25">
      <c r="A153">
        <v>20005</v>
      </c>
      <c r="B153" t="s">
        <v>24</v>
      </c>
      <c r="C153">
        <v>269</v>
      </c>
      <c r="D153" t="s">
        <v>25</v>
      </c>
      <c r="E153">
        <v>200</v>
      </c>
      <c r="F153" t="s">
        <v>41</v>
      </c>
      <c r="G153">
        <v>13</v>
      </c>
      <c r="H153" t="s">
        <v>27</v>
      </c>
      <c r="I153">
        <v>100</v>
      </c>
      <c r="J153" t="s">
        <v>28</v>
      </c>
      <c r="K153" t="s">
        <v>29</v>
      </c>
      <c r="L153" t="s">
        <v>30</v>
      </c>
      <c r="M153">
        <v>112</v>
      </c>
      <c r="N153" t="s">
        <v>31</v>
      </c>
      <c r="O153">
        <v>100</v>
      </c>
      <c r="P153" t="s">
        <v>32</v>
      </c>
      <c r="Q153">
        <v>2021</v>
      </c>
      <c r="R153">
        <v>2021</v>
      </c>
      <c r="S153" t="s">
        <v>33</v>
      </c>
      <c r="T153" t="s">
        <v>34</v>
      </c>
      <c r="U153">
        <v>6</v>
      </c>
      <c r="V153" t="s">
        <v>35</v>
      </c>
      <c r="W153">
        <v>2022</v>
      </c>
      <c r="X153">
        <v>2022</v>
      </c>
      <c r="Y153">
        <v>276.75762300000002</v>
      </c>
      <c r="Z153">
        <v>292.15740199999999</v>
      </c>
      <c r="AA153">
        <v>0.90102737892079743</v>
      </c>
      <c r="AB153">
        <f t="shared" si="10"/>
        <v>324.24919468033318</v>
      </c>
      <c r="AG153" s="4">
        <f t="shared" si="11"/>
        <v>40.949256784423333</v>
      </c>
    </row>
    <row r="154" spans="1:33" x14ac:dyDescent="0.25">
      <c r="A154">
        <v>20005</v>
      </c>
      <c r="B154" t="s">
        <v>24</v>
      </c>
      <c r="C154">
        <v>269</v>
      </c>
      <c r="D154" t="s">
        <v>25</v>
      </c>
      <c r="E154">
        <v>200</v>
      </c>
      <c r="F154" t="s">
        <v>41</v>
      </c>
      <c r="G154">
        <v>13</v>
      </c>
      <c r="H154" t="s">
        <v>27</v>
      </c>
      <c r="I154">
        <v>100</v>
      </c>
      <c r="J154" t="s">
        <v>28</v>
      </c>
      <c r="K154" t="s">
        <v>29</v>
      </c>
      <c r="L154" t="s">
        <v>30</v>
      </c>
      <c r="M154">
        <v>112</v>
      </c>
      <c r="N154" t="s">
        <v>31</v>
      </c>
      <c r="O154">
        <v>100</v>
      </c>
      <c r="P154" t="s">
        <v>32</v>
      </c>
      <c r="Q154">
        <v>2022</v>
      </c>
      <c r="R154">
        <v>2022</v>
      </c>
      <c r="S154" t="s">
        <v>33</v>
      </c>
      <c r="T154" t="s">
        <v>34</v>
      </c>
      <c r="U154">
        <v>6</v>
      </c>
      <c r="V154" t="s">
        <v>35</v>
      </c>
      <c r="W154">
        <v>2022</v>
      </c>
      <c r="X154">
        <v>2022</v>
      </c>
      <c r="Y154">
        <v>270.853092</v>
      </c>
      <c r="Z154">
        <v>270.853092</v>
      </c>
      <c r="AA154">
        <v>0.96526595339214971</v>
      </c>
      <c r="AB154">
        <f t="shared" si="10"/>
        <v>280.59944624397519</v>
      </c>
      <c r="AC154">
        <f>SUM(Y134:Y154)</f>
        <v>3015.7226919999998</v>
      </c>
      <c r="AD154">
        <f>AC154/$AC$288*100</f>
        <v>33.186530565771307</v>
      </c>
      <c r="AG154" s="4">
        <f t="shared" si="11"/>
        <v>29.442262025527192</v>
      </c>
    </row>
    <row r="155" spans="1:33" x14ac:dyDescent="0.25">
      <c r="Q155">
        <v>2023</v>
      </c>
      <c r="R155">
        <v>2023</v>
      </c>
      <c r="Z155">
        <v>248.74514400000001</v>
      </c>
      <c r="AA155">
        <v>1</v>
      </c>
      <c r="AB155">
        <f t="shared" si="10"/>
        <v>248.74514400000001</v>
      </c>
      <c r="AE155">
        <f>SUM(AB134:AB155)</f>
        <v>3881.8781335421836</v>
      </c>
      <c r="AF155">
        <f>AE155/$AE$288*100</f>
        <v>32.350879353697771</v>
      </c>
      <c r="AG155" s="4">
        <f t="shared" si="11"/>
        <v>22.043772892988137</v>
      </c>
    </row>
    <row r="156" spans="1:33" x14ac:dyDescent="0.25">
      <c r="A156">
        <v>20005</v>
      </c>
      <c r="B156" t="s">
        <v>24</v>
      </c>
      <c r="C156">
        <v>269</v>
      </c>
      <c r="D156" t="s">
        <v>25</v>
      </c>
      <c r="E156">
        <v>300</v>
      </c>
      <c r="F156" t="s">
        <v>42</v>
      </c>
      <c r="G156">
        <v>13</v>
      </c>
      <c r="H156" t="s">
        <v>27</v>
      </c>
      <c r="I156">
        <v>100</v>
      </c>
      <c r="J156" t="s">
        <v>28</v>
      </c>
      <c r="K156" t="s">
        <v>29</v>
      </c>
      <c r="L156" t="s">
        <v>30</v>
      </c>
      <c r="M156">
        <v>112</v>
      </c>
      <c r="N156" t="s">
        <v>31</v>
      </c>
      <c r="O156">
        <v>100</v>
      </c>
      <c r="P156" t="s">
        <v>32</v>
      </c>
      <c r="Q156">
        <v>2002</v>
      </c>
      <c r="R156">
        <v>2002</v>
      </c>
      <c r="S156" t="s">
        <v>33</v>
      </c>
      <c r="T156" t="s">
        <v>34</v>
      </c>
      <c r="U156">
        <v>6</v>
      </c>
      <c r="V156" t="s">
        <v>35</v>
      </c>
      <c r="W156">
        <v>2022</v>
      </c>
      <c r="X156">
        <v>2022</v>
      </c>
      <c r="Y156">
        <v>19.599755999999999</v>
      </c>
      <c r="Z156">
        <v>13.079461</v>
      </c>
      <c r="AA156">
        <v>0.61759387439684477</v>
      </c>
      <c r="AB156">
        <f t="shared" si="10"/>
        <v>21.178093796305344</v>
      </c>
      <c r="AG156" s="4">
        <f>AB156/(AB2+AB24+AB46+AB68+AB90+AB112+AB134+AB156+AB178+AB200+AB222+AB244+AB266)*100</f>
        <v>8.0752841859311051</v>
      </c>
    </row>
    <row r="157" spans="1:33" x14ac:dyDescent="0.25">
      <c r="A157">
        <v>20005</v>
      </c>
      <c r="B157" t="s">
        <v>24</v>
      </c>
      <c r="C157">
        <v>269</v>
      </c>
      <c r="D157" t="s">
        <v>25</v>
      </c>
      <c r="E157">
        <v>300</v>
      </c>
      <c r="F157" t="s">
        <v>42</v>
      </c>
      <c r="G157">
        <v>13</v>
      </c>
      <c r="H157" t="s">
        <v>27</v>
      </c>
      <c r="I157">
        <v>100</v>
      </c>
      <c r="J157" t="s">
        <v>28</v>
      </c>
      <c r="K157" t="s">
        <v>29</v>
      </c>
      <c r="L157" t="s">
        <v>30</v>
      </c>
      <c r="M157">
        <v>112</v>
      </c>
      <c r="N157" t="s">
        <v>31</v>
      </c>
      <c r="O157">
        <v>100</v>
      </c>
      <c r="P157" t="s">
        <v>32</v>
      </c>
      <c r="Q157">
        <v>2003</v>
      </c>
      <c r="R157">
        <v>2003</v>
      </c>
      <c r="S157" t="s">
        <v>33</v>
      </c>
      <c r="T157" t="s">
        <v>34</v>
      </c>
      <c r="U157">
        <v>6</v>
      </c>
      <c r="V157" t="s">
        <v>35</v>
      </c>
      <c r="W157">
        <v>2022</v>
      </c>
      <c r="X157">
        <v>2022</v>
      </c>
      <c r="Y157">
        <v>35.876569000000003</v>
      </c>
      <c r="Z157">
        <v>27.838735</v>
      </c>
      <c r="AA157">
        <v>0.62978712107475932</v>
      </c>
      <c r="AB157">
        <f t="shared" si="10"/>
        <v>44.203404719505819</v>
      </c>
      <c r="AG157" s="4">
        <f t="shared" ref="AG157:AG177" si="12">AB157/(AB3+AB25+AB47+AB69+AB91+AB113+AB135+AB157+AB179+AB201+AB223+AB245+AB267)*100</f>
        <v>16.922662029678992</v>
      </c>
    </row>
    <row r="158" spans="1:33" x14ac:dyDescent="0.25">
      <c r="A158">
        <v>20005</v>
      </c>
      <c r="B158" t="s">
        <v>24</v>
      </c>
      <c r="C158">
        <v>269</v>
      </c>
      <c r="D158" t="s">
        <v>25</v>
      </c>
      <c r="E158">
        <v>300</v>
      </c>
      <c r="F158" t="s">
        <v>42</v>
      </c>
      <c r="G158">
        <v>13</v>
      </c>
      <c r="H158" t="s">
        <v>27</v>
      </c>
      <c r="I158">
        <v>100</v>
      </c>
      <c r="J158" t="s">
        <v>28</v>
      </c>
      <c r="K158" t="s">
        <v>29</v>
      </c>
      <c r="L158" t="s">
        <v>30</v>
      </c>
      <c r="M158">
        <v>112</v>
      </c>
      <c r="N158" t="s">
        <v>31</v>
      </c>
      <c r="O158">
        <v>100</v>
      </c>
      <c r="P158" t="s">
        <v>32</v>
      </c>
      <c r="Q158">
        <v>2004</v>
      </c>
      <c r="R158">
        <v>2004</v>
      </c>
      <c r="S158" t="s">
        <v>33</v>
      </c>
      <c r="T158" t="s">
        <v>34</v>
      </c>
      <c r="U158">
        <v>6</v>
      </c>
      <c r="V158" t="s">
        <v>35</v>
      </c>
      <c r="W158">
        <v>2022</v>
      </c>
      <c r="X158">
        <v>2022</v>
      </c>
      <c r="Y158">
        <v>33.079025000000001</v>
      </c>
      <c r="Z158">
        <v>28.186983999999999</v>
      </c>
      <c r="AA158">
        <v>0.64672264847425709</v>
      </c>
      <c r="AB158">
        <f t="shared" si="10"/>
        <v>43.584346499227308</v>
      </c>
      <c r="AG158" s="4">
        <f t="shared" si="12"/>
        <v>10.638566914512165</v>
      </c>
    </row>
    <row r="159" spans="1:33" x14ac:dyDescent="0.25">
      <c r="A159">
        <v>20005</v>
      </c>
      <c r="B159" t="s">
        <v>24</v>
      </c>
      <c r="C159">
        <v>269</v>
      </c>
      <c r="D159" t="s">
        <v>25</v>
      </c>
      <c r="E159">
        <v>300</v>
      </c>
      <c r="F159" t="s">
        <v>42</v>
      </c>
      <c r="G159">
        <v>13</v>
      </c>
      <c r="H159" t="s">
        <v>27</v>
      </c>
      <c r="I159">
        <v>100</v>
      </c>
      <c r="J159" t="s">
        <v>28</v>
      </c>
      <c r="K159" t="s">
        <v>29</v>
      </c>
      <c r="L159" t="s">
        <v>30</v>
      </c>
      <c r="M159">
        <v>112</v>
      </c>
      <c r="N159" t="s">
        <v>31</v>
      </c>
      <c r="O159">
        <v>100</v>
      </c>
      <c r="P159" t="s">
        <v>32</v>
      </c>
      <c r="Q159">
        <v>2005</v>
      </c>
      <c r="R159">
        <v>2005</v>
      </c>
      <c r="S159" t="s">
        <v>33</v>
      </c>
      <c r="T159" t="s">
        <v>34</v>
      </c>
      <c r="U159">
        <v>6</v>
      </c>
      <c r="V159" t="s">
        <v>35</v>
      </c>
      <c r="W159">
        <v>2022</v>
      </c>
      <c r="X159">
        <v>2022</v>
      </c>
      <c r="Y159">
        <v>19.352240999999999</v>
      </c>
      <c r="Z159">
        <v>16.75976</v>
      </c>
      <c r="AA159">
        <v>0.66700034322535529</v>
      </c>
      <c r="AB159">
        <f t="shared" si="10"/>
        <v>25.127063531866106</v>
      </c>
      <c r="AG159" s="4">
        <f t="shared" si="12"/>
        <v>7.3664572497047027</v>
      </c>
    </row>
    <row r="160" spans="1:33" x14ac:dyDescent="0.25">
      <c r="A160">
        <v>20005</v>
      </c>
      <c r="B160" t="s">
        <v>24</v>
      </c>
      <c r="C160">
        <v>269</v>
      </c>
      <c r="D160" t="s">
        <v>25</v>
      </c>
      <c r="E160">
        <v>300</v>
      </c>
      <c r="F160" t="s">
        <v>42</v>
      </c>
      <c r="G160">
        <v>13</v>
      </c>
      <c r="H160" t="s">
        <v>27</v>
      </c>
      <c r="I160">
        <v>100</v>
      </c>
      <c r="J160" t="s">
        <v>28</v>
      </c>
      <c r="K160" t="s">
        <v>29</v>
      </c>
      <c r="L160" t="s">
        <v>30</v>
      </c>
      <c r="M160">
        <v>112</v>
      </c>
      <c r="N160" t="s">
        <v>31</v>
      </c>
      <c r="O160">
        <v>100</v>
      </c>
      <c r="P160" t="s">
        <v>32</v>
      </c>
      <c r="Q160">
        <v>2006</v>
      </c>
      <c r="R160">
        <v>2006</v>
      </c>
      <c r="S160" t="s">
        <v>33</v>
      </c>
      <c r="T160" t="s">
        <v>34</v>
      </c>
      <c r="U160">
        <v>6</v>
      </c>
      <c r="V160" t="s">
        <v>35</v>
      </c>
      <c r="W160">
        <v>2022</v>
      </c>
      <c r="X160">
        <v>2022</v>
      </c>
      <c r="Y160">
        <v>17.545508000000002</v>
      </c>
      <c r="Z160">
        <v>15.368220000000001</v>
      </c>
      <c r="AA160">
        <v>0.68756954482250099</v>
      </c>
      <c r="AB160">
        <f t="shared" si="10"/>
        <v>22.35151355339244</v>
      </c>
      <c r="AG160" s="4">
        <f t="shared" si="12"/>
        <v>8.2930368454654637</v>
      </c>
    </row>
    <row r="161" spans="1:33" x14ac:dyDescent="0.25">
      <c r="A161">
        <v>20005</v>
      </c>
      <c r="B161" t="s">
        <v>24</v>
      </c>
      <c r="C161">
        <v>269</v>
      </c>
      <c r="D161" t="s">
        <v>25</v>
      </c>
      <c r="E161">
        <v>300</v>
      </c>
      <c r="F161" t="s">
        <v>42</v>
      </c>
      <c r="G161">
        <v>13</v>
      </c>
      <c r="H161" t="s">
        <v>27</v>
      </c>
      <c r="I161">
        <v>100</v>
      </c>
      <c r="J161" t="s">
        <v>28</v>
      </c>
      <c r="K161" t="s">
        <v>29</v>
      </c>
      <c r="L161" t="s">
        <v>30</v>
      </c>
      <c r="M161">
        <v>112</v>
      </c>
      <c r="N161" t="s">
        <v>31</v>
      </c>
      <c r="O161">
        <v>100</v>
      </c>
      <c r="P161" t="s">
        <v>32</v>
      </c>
      <c r="Q161">
        <v>2007</v>
      </c>
      <c r="R161">
        <v>2007</v>
      </c>
      <c r="S161" t="s">
        <v>33</v>
      </c>
      <c r="T161" t="s">
        <v>34</v>
      </c>
      <c r="U161">
        <v>6</v>
      </c>
      <c r="V161" t="s">
        <v>35</v>
      </c>
      <c r="W161">
        <v>2022</v>
      </c>
      <c r="X161">
        <v>2022</v>
      </c>
      <c r="Y161">
        <v>22.430955000000001</v>
      </c>
      <c r="Z161">
        <v>21.098568</v>
      </c>
      <c r="AA161">
        <v>0.70619758106679176</v>
      </c>
      <c r="AB161">
        <f t="shared" si="10"/>
        <v>29.87629604752853</v>
      </c>
      <c r="AG161" s="4">
        <f t="shared" si="12"/>
        <v>10.559009639803982</v>
      </c>
    </row>
    <row r="162" spans="1:33" x14ac:dyDescent="0.25">
      <c r="A162">
        <v>20005</v>
      </c>
      <c r="B162" t="s">
        <v>24</v>
      </c>
      <c r="C162">
        <v>269</v>
      </c>
      <c r="D162" t="s">
        <v>25</v>
      </c>
      <c r="E162">
        <v>300</v>
      </c>
      <c r="F162" t="s">
        <v>42</v>
      </c>
      <c r="G162">
        <v>13</v>
      </c>
      <c r="H162" t="s">
        <v>27</v>
      </c>
      <c r="I162">
        <v>100</v>
      </c>
      <c r="J162" t="s">
        <v>28</v>
      </c>
      <c r="K162" t="s">
        <v>29</v>
      </c>
      <c r="L162" t="s">
        <v>30</v>
      </c>
      <c r="M162">
        <v>112</v>
      </c>
      <c r="N162" t="s">
        <v>31</v>
      </c>
      <c r="O162">
        <v>100</v>
      </c>
      <c r="P162" t="s">
        <v>32</v>
      </c>
      <c r="Q162">
        <v>2008</v>
      </c>
      <c r="R162">
        <v>2008</v>
      </c>
      <c r="S162" t="s">
        <v>33</v>
      </c>
      <c r="T162" t="s">
        <v>34</v>
      </c>
      <c r="U162">
        <v>6</v>
      </c>
      <c r="V162" t="s">
        <v>35</v>
      </c>
      <c r="W162">
        <v>2022</v>
      </c>
      <c r="X162">
        <v>2022</v>
      </c>
      <c r="Y162">
        <v>43.099356</v>
      </c>
      <c r="Z162">
        <v>42.466358</v>
      </c>
      <c r="AA162">
        <v>0.71980395835527633</v>
      </c>
      <c r="AB162">
        <f t="shared" si="10"/>
        <v>58.997116516327523</v>
      </c>
      <c r="AG162" s="4">
        <f t="shared" si="12"/>
        <v>13.670582267509475</v>
      </c>
    </row>
    <row r="163" spans="1:33" x14ac:dyDescent="0.25">
      <c r="A163">
        <v>20005</v>
      </c>
      <c r="B163" t="s">
        <v>24</v>
      </c>
      <c r="C163">
        <v>269</v>
      </c>
      <c r="D163" t="s">
        <v>25</v>
      </c>
      <c r="E163">
        <v>300</v>
      </c>
      <c r="F163" t="s">
        <v>42</v>
      </c>
      <c r="G163">
        <v>13</v>
      </c>
      <c r="H163" t="s">
        <v>27</v>
      </c>
      <c r="I163">
        <v>100</v>
      </c>
      <c r="J163" t="s">
        <v>28</v>
      </c>
      <c r="K163" t="s">
        <v>29</v>
      </c>
      <c r="L163" t="s">
        <v>30</v>
      </c>
      <c r="M163">
        <v>112</v>
      </c>
      <c r="N163" t="s">
        <v>31</v>
      </c>
      <c r="O163">
        <v>100</v>
      </c>
      <c r="P163" t="s">
        <v>32</v>
      </c>
      <c r="Q163">
        <v>2009</v>
      </c>
      <c r="R163">
        <v>2009</v>
      </c>
      <c r="S163" t="s">
        <v>33</v>
      </c>
      <c r="T163" t="s">
        <v>34</v>
      </c>
      <c r="U163">
        <v>6</v>
      </c>
      <c r="V163" t="s">
        <v>35</v>
      </c>
      <c r="W163">
        <v>2022</v>
      </c>
      <c r="X163">
        <v>2022</v>
      </c>
      <c r="Y163">
        <v>33.994796000000001</v>
      </c>
      <c r="Z163">
        <v>32.255043000000001</v>
      </c>
      <c r="AA163">
        <v>0.72424357035712361</v>
      </c>
      <c r="AB163">
        <f>Z163/AA163</f>
        <v>44.536181362431812</v>
      </c>
      <c r="AG163" s="4">
        <f t="shared" si="12"/>
        <v>9.9488876462897462</v>
      </c>
    </row>
    <row r="164" spans="1:33" x14ac:dyDescent="0.25">
      <c r="A164">
        <v>20005</v>
      </c>
      <c r="B164" t="s">
        <v>24</v>
      </c>
      <c r="C164">
        <v>269</v>
      </c>
      <c r="D164" t="s">
        <v>25</v>
      </c>
      <c r="E164">
        <v>300</v>
      </c>
      <c r="F164" t="s">
        <v>42</v>
      </c>
      <c r="G164">
        <v>13</v>
      </c>
      <c r="H164" t="s">
        <v>27</v>
      </c>
      <c r="I164">
        <v>100</v>
      </c>
      <c r="J164" t="s">
        <v>28</v>
      </c>
      <c r="K164" t="s">
        <v>29</v>
      </c>
      <c r="L164" t="s">
        <v>30</v>
      </c>
      <c r="M164">
        <v>112</v>
      </c>
      <c r="N164" t="s">
        <v>31</v>
      </c>
      <c r="O164">
        <v>100</v>
      </c>
      <c r="P164" t="s">
        <v>32</v>
      </c>
      <c r="Q164">
        <v>2010</v>
      </c>
      <c r="R164">
        <v>2010</v>
      </c>
      <c r="S164" t="s">
        <v>33</v>
      </c>
      <c r="T164" t="s">
        <v>34</v>
      </c>
      <c r="U164">
        <v>6</v>
      </c>
      <c r="V164" t="s">
        <v>35</v>
      </c>
      <c r="W164">
        <v>2022</v>
      </c>
      <c r="X164">
        <v>2022</v>
      </c>
      <c r="Y164">
        <v>46.579054999999997</v>
      </c>
      <c r="Z164">
        <v>44.676814999999998</v>
      </c>
      <c r="AA164">
        <v>0.73304520601196954</v>
      </c>
      <c r="AB164">
        <f t="shared" si="10"/>
        <v>60.946875627299981</v>
      </c>
      <c r="AG164" s="4">
        <f t="shared" si="12"/>
        <v>14.798620324449097</v>
      </c>
    </row>
    <row r="165" spans="1:33" x14ac:dyDescent="0.25">
      <c r="A165">
        <v>20005</v>
      </c>
      <c r="B165" t="s">
        <v>24</v>
      </c>
      <c r="C165">
        <v>269</v>
      </c>
      <c r="D165" t="s">
        <v>25</v>
      </c>
      <c r="E165">
        <v>300</v>
      </c>
      <c r="F165" t="s">
        <v>42</v>
      </c>
      <c r="G165">
        <v>13</v>
      </c>
      <c r="H165" t="s">
        <v>27</v>
      </c>
      <c r="I165">
        <v>100</v>
      </c>
      <c r="J165" t="s">
        <v>28</v>
      </c>
      <c r="K165" t="s">
        <v>29</v>
      </c>
      <c r="L165" t="s">
        <v>30</v>
      </c>
      <c r="M165">
        <v>112</v>
      </c>
      <c r="N165" t="s">
        <v>31</v>
      </c>
      <c r="O165">
        <v>100</v>
      </c>
      <c r="P165" t="s">
        <v>32</v>
      </c>
      <c r="Q165">
        <v>2011</v>
      </c>
      <c r="R165">
        <v>2011</v>
      </c>
      <c r="S165" t="s">
        <v>33</v>
      </c>
      <c r="T165" t="s">
        <v>34</v>
      </c>
      <c r="U165">
        <v>6</v>
      </c>
      <c r="V165" t="s">
        <v>35</v>
      </c>
      <c r="W165">
        <v>2022</v>
      </c>
      <c r="X165">
        <v>2022</v>
      </c>
      <c r="Y165">
        <v>37.579737000000002</v>
      </c>
      <c r="Z165">
        <v>38.186208000000001</v>
      </c>
      <c r="AA165">
        <v>0.7481687311163987</v>
      </c>
      <c r="AB165">
        <f t="shared" si="10"/>
        <v>51.039566894247898</v>
      </c>
      <c r="AG165" s="4">
        <f t="shared" si="12"/>
        <v>10.314085753179848</v>
      </c>
    </row>
    <row r="166" spans="1:33" x14ac:dyDescent="0.25">
      <c r="A166">
        <v>20005</v>
      </c>
      <c r="B166" t="s">
        <v>24</v>
      </c>
      <c r="C166">
        <v>269</v>
      </c>
      <c r="D166" t="s">
        <v>25</v>
      </c>
      <c r="E166">
        <v>300</v>
      </c>
      <c r="F166" t="s">
        <v>42</v>
      </c>
      <c r="G166">
        <v>13</v>
      </c>
      <c r="H166" t="s">
        <v>27</v>
      </c>
      <c r="I166">
        <v>100</v>
      </c>
      <c r="J166" t="s">
        <v>28</v>
      </c>
      <c r="K166" t="s">
        <v>29</v>
      </c>
      <c r="L166" t="s">
        <v>30</v>
      </c>
      <c r="M166">
        <v>112</v>
      </c>
      <c r="N166" t="s">
        <v>31</v>
      </c>
      <c r="O166">
        <v>100</v>
      </c>
      <c r="P166" t="s">
        <v>32</v>
      </c>
      <c r="Q166">
        <v>2012</v>
      </c>
      <c r="R166">
        <v>2012</v>
      </c>
      <c r="S166" t="s">
        <v>33</v>
      </c>
      <c r="T166" t="s">
        <v>34</v>
      </c>
      <c r="U166">
        <v>6</v>
      </c>
      <c r="V166" t="s">
        <v>35</v>
      </c>
      <c r="W166">
        <v>2022</v>
      </c>
      <c r="X166">
        <v>2022</v>
      </c>
      <c r="Y166">
        <v>21.000609000000001</v>
      </c>
      <c r="Z166">
        <v>20.809975000000001</v>
      </c>
      <c r="AA166">
        <v>0.76210086683046629</v>
      </c>
      <c r="AB166">
        <f t="shared" si="10"/>
        <v>27.306063942096657</v>
      </c>
      <c r="AG166" s="4">
        <f t="shared" si="12"/>
        <v>4.5997310349910787</v>
      </c>
    </row>
    <row r="167" spans="1:33" x14ac:dyDescent="0.25">
      <c r="A167">
        <v>20005</v>
      </c>
      <c r="B167" t="s">
        <v>24</v>
      </c>
      <c r="C167">
        <v>269</v>
      </c>
      <c r="D167" t="s">
        <v>25</v>
      </c>
      <c r="E167">
        <v>300</v>
      </c>
      <c r="F167" t="s">
        <v>42</v>
      </c>
      <c r="G167">
        <v>13</v>
      </c>
      <c r="H167" t="s">
        <v>27</v>
      </c>
      <c r="I167">
        <v>100</v>
      </c>
      <c r="J167" t="s">
        <v>28</v>
      </c>
      <c r="K167" t="s">
        <v>29</v>
      </c>
      <c r="L167" t="s">
        <v>30</v>
      </c>
      <c r="M167">
        <v>112</v>
      </c>
      <c r="N167" t="s">
        <v>31</v>
      </c>
      <c r="O167">
        <v>100</v>
      </c>
      <c r="P167" t="s">
        <v>32</v>
      </c>
      <c r="Q167">
        <v>2013</v>
      </c>
      <c r="R167">
        <v>2013</v>
      </c>
      <c r="S167" t="s">
        <v>33</v>
      </c>
      <c r="T167" t="s">
        <v>34</v>
      </c>
      <c r="U167">
        <v>6</v>
      </c>
      <c r="V167" t="s">
        <v>35</v>
      </c>
      <c r="W167">
        <v>2022</v>
      </c>
      <c r="X167">
        <v>2022</v>
      </c>
      <c r="Y167">
        <v>39.960478000000002</v>
      </c>
      <c r="Z167">
        <v>41.908214999999998</v>
      </c>
      <c r="AA167">
        <v>0.77507091181156773</v>
      </c>
      <c r="AB167">
        <f t="shared" si="10"/>
        <v>54.070168756621541</v>
      </c>
      <c r="AG167" s="4">
        <f t="shared" si="12"/>
        <v>11.35678488890453</v>
      </c>
    </row>
    <row r="168" spans="1:33" x14ac:dyDescent="0.25">
      <c r="A168">
        <v>20005</v>
      </c>
      <c r="B168" t="s">
        <v>24</v>
      </c>
      <c r="C168">
        <v>269</v>
      </c>
      <c r="D168" t="s">
        <v>25</v>
      </c>
      <c r="E168">
        <v>300</v>
      </c>
      <c r="F168" t="s">
        <v>42</v>
      </c>
      <c r="G168">
        <v>13</v>
      </c>
      <c r="H168" t="s">
        <v>27</v>
      </c>
      <c r="I168">
        <v>100</v>
      </c>
      <c r="J168" t="s">
        <v>28</v>
      </c>
      <c r="K168" t="s">
        <v>29</v>
      </c>
      <c r="L168" t="s">
        <v>30</v>
      </c>
      <c r="M168">
        <v>112</v>
      </c>
      <c r="N168" t="s">
        <v>31</v>
      </c>
      <c r="O168">
        <v>100</v>
      </c>
      <c r="P168" t="s">
        <v>32</v>
      </c>
      <c r="Q168">
        <v>2014</v>
      </c>
      <c r="R168">
        <v>2014</v>
      </c>
      <c r="S168" t="s">
        <v>33</v>
      </c>
      <c r="T168" t="s">
        <v>34</v>
      </c>
      <c r="U168">
        <v>6</v>
      </c>
      <c r="V168" t="s">
        <v>35</v>
      </c>
      <c r="W168">
        <v>2022</v>
      </c>
      <c r="X168">
        <v>2022</v>
      </c>
      <c r="Y168">
        <v>47.235149</v>
      </c>
      <c r="Z168">
        <v>48.231918999999998</v>
      </c>
      <c r="AA168">
        <v>0.78856968673203987</v>
      </c>
      <c r="AB168">
        <f t="shared" si="10"/>
        <v>61.163800500474295</v>
      </c>
      <c r="AG168" s="4">
        <f t="shared" si="12"/>
        <v>11.543605132143437</v>
      </c>
    </row>
    <row r="169" spans="1:33" x14ac:dyDescent="0.25">
      <c r="A169">
        <v>20005</v>
      </c>
      <c r="B169" t="s">
        <v>24</v>
      </c>
      <c r="C169">
        <v>269</v>
      </c>
      <c r="D169" t="s">
        <v>25</v>
      </c>
      <c r="E169">
        <v>300</v>
      </c>
      <c r="F169" t="s">
        <v>42</v>
      </c>
      <c r="G169">
        <v>13</v>
      </c>
      <c r="H169" t="s">
        <v>27</v>
      </c>
      <c r="I169">
        <v>100</v>
      </c>
      <c r="J169" t="s">
        <v>28</v>
      </c>
      <c r="K169" t="s">
        <v>29</v>
      </c>
      <c r="L169" t="s">
        <v>30</v>
      </c>
      <c r="M169">
        <v>112</v>
      </c>
      <c r="N169" t="s">
        <v>31</v>
      </c>
      <c r="O169">
        <v>100</v>
      </c>
      <c r="P169" t="s">
        <v>32</v>
      </c>
      <c r="Q169">
        <v>2015</v>
      </c>
      <c r="R169">
        <v>2015</v>
      </c>
      <c r="S169" t="s">
        <v>33</v>
      </c>
      <c r="T169" t="s">
        <v>34</v>
      </c>
      <c r="U169">
        <v>6</v>
      </c>
      <c r="V169" t="s">
        <v>35</v>
      </c>
      <c r="W169">
        <v>2022</v>
      </c>
      <c r="X169">
        <v>2022</v>
      </c>
      <c r="Y169">
        <v>64.630291999999997</v>
      </c>
      <c r="Z169">
        <v>59.277106000000003</v>
      </c>
      <c r="AA169">
        <v>0.7958879508914003</v>
      </c>
      <c r="AB169">
        <f t="shared" si="10"/>
        <v>74.479210212454163</v>
      </c>
      <c r="AG169" s="4">
        <f t="shared" si="12"/>
        <v>19.982788814352165</v>
      </c>
    </row>
    <row r="170" spans="1:33" x14ac:dyDescent="0.25">
      <c r="A170">
        <v>20005</v>
      </c>
      <c r="B170" t="s">
        <v>24</v>
      </c>
      <c r="C170">
        <v>269</v>
      </c>
      <c r="D170" t="s">
        <v>25</v>
      </c>
      <c r="E170">
        <v>300</v>
      </c>
      <c r="F170" t="s">
        <v>42</v>
      </c>
      <c r="G170">
        <v>13</v>
      </c>
      <c r="H170" t="s">
        <v>27</v>
      </c>
      <c r="I170">
        <v>100</v>
      </c>
      <c r="J170" t="s">
        <v>28</v>
      </c>
      <c r="K170" t="s">
        <v>29</v>
      </c>
      <c r="L170" t="s">
        <v>30</v>
      </c>
      <c r="M170">
        <v>112</v>
      </c>
      <c r="N170" t="s">
        <v>31</v>
      </c>
      <c r="O170">
        <v>100</v>
      </c>
      <c r="P170" t="s">
        <v>32</v>
      </c>
      <c r="Q170">
        <v>2016</v>
      </c>
      <c r="R170">
        <v>2016</v>
      </c>
      <c r="S170" t="s">
        <v>33</v>
      </c>
      <c r="T170" t="s">
        <v>34</v>
      </c>
      <c r="U170">
        <v>6</v>
      </c>
      <c r="V170" t="s">
        <v>35</v>
      </c>
      <c r="W170">
        <v>2022</v>
      </c>
      <c r="X170">
        <v>2022</v>
      </c>
      <c r="Y170">
        <v>57.725295000000003</v>
      </c>
      <c r="Z170">
        <v>52.854424999999999</v>
      </c>
      <c r="AA170">
        <v>0.80345145299806475</v>
      </c>
      <c r="AB170">
        <f t="shared" si="10"/>
        <v>65.784217332328737</v>
      </c>
      <c r="AG170" s="4">
        <f t="shared" si="12"/>
        <v>16.804074334975539</v>
      </c>
    </row>
    <row r="171" spans="1:33" x14ac:dyDescent="0.25">
      <c r="A171">
        <v>20005</v>
      </c>
      <c r="B171" t="s">
        <v>24</v>
      </c>
      <c r="C171">
        <v>269</v>
      </c>
      <c r="D171" t="s">
        <v>25</v>
      </c>
      <c r="E171">
        <v>300</v>
      </c>
      <c r="F171" t="s">
        <v>42</v>
      </c>
      <c r="G171">
        <v>13</v>
      </c>
      <c r="H171" t="s">
        <v>27</v>
      </c>
      <c r="I171">
        <v>100</v>
      </c>
      <c r="J171" t="s">
        <v>28</v>
      </c>
      <c r="K171" t="s">
        <v>29</v>
      </c>
      <c r="L171" t="s">
        <v>30</v>
      </c>
      <c r="M171">
        <v>112</v>
      </c>
      <c r="N171" t="s">
        <v>31</v>
      </c>
      <c r="O171">
        <v>100</v>
      </c>
      <c r="P171" t="s">
        <v>32</v>
      </c>
      <c r="Q171">
        <v>2017</v>
      </c>
      <c r="R171">
        <v>2017</v>
      </c>
      <c r="S171" t="s">
        <v>33</v>
      </c>
      <c r="T171" t="s">
        <v>34</v>
      </c>
      <c r="U171">
        <v>6</v>
      </c>
      <c r="V171" t="s">
        <v>35</v>
      </c>
      <c r="W171">
        <v>2022</v>
      </c>
      <c r="X171">
        <v>2022</v>
      </c>
      <c r="Y171">
        <v>101.644898</v>
      </c>
      <c r="Z171">
        <v>95.478061999999994</v>
      </c>
      <c r="AA171">
        <v>0.81783968801086881</v>
      </c>
      <c r="AB171">
        <f t="shared" si="10"/>
        <v>116.74422677165445</v>
      </c>
      <c r="AG171" s="4">
        <f t="shared" si="12"/>
        <v>18.577522634543087</v>
      </c>
    </row>
    <row r="172" spans="1:33" x14ac:dyDescent="0.25">
      <c r="A172">
        <v>20005</v>
      </c>
      <c r="B172" t="s">
        <v>24</v>
      </c>
      <c r="C172">
        <v>269</v>
      </c>
      <c r="D172" t="s">
        <v>25</v>
      </c>
      <c r="E172">
        <v>300</v>
      </c>
      <c r="F172" t="s">
        <v>42</v>
      </c>
      <c r="G172">
        <v>13</v>
      </c>
      <c r="H172" t="s">
        <v>27</v>
      </c>
      <c r="I172">
        <v>100</v>
      </c>
      <c r="J172" t="s">
        <v>28</v>
      </c>
      <c r="K172" t="s">
        <v>29</v>
      </c>
      <c r="L172" t="s">
        <v>30</v>
      </c>
      <c r="M172">
        <v>112</v>
      </c>
      <c r="N172" t="s">
        <v>31</v>
      </c>
      <c r="O172">
        <v>100</v>
      </c>
      <c r="P172" t="s">
        <v>32</v>
      </c>
      <c r="Q172">
        <v>2018</v>
      </c>
      <c r="R172">
        <v>2018</v>
      </c>
      <c r="S172" t="s">
        <v>33</v>
      </c>
      <c r="T172" t="s">
        <v>34</v>
      </c>
      <c r="U172">
        <v>6</v>
      </c>
      <c r="V172" t="s">
        <v>35</v>
      </c>
      <c r="W172">
        <v>2022</v>
      </c>
      <c r="X172">
        <v>2022</v>
      </c>
      <c r="Y172">
        <v>64.633093000000002</v>
      </c>
      <c r="Z172">
        <v>63.099538000000003</v>
      </c>
      <c r="AA172">
        <v>0.83657549790448882</v>
      </c>
      <c r="AB172">
        <f t="shared" si="10"/>
        <v>75.425993419668657</v>
      </c>
      <c r="AG172" s="4">
        <f t="shared" si="12"/>
        <v>13.738678437756423</v>
      </c>
    </row>
    <row r="173" spans="1:33" x14ac:dyDescent="0.25">
      <c r="A173">
        <v>20005</v>
      </c>
      <c r="B173" t="s">
        <v>24</v>
      </c>
      <c r="C173">
        <v>269</v>
      </c>
      <c r="D173" t="s">
        <v>25</v>
      </c>
      <c r="E173">
        <v>300</v>
      </c>
      <c r="F173" t="s">
        <v>42</v>
      </c>
      <c r="G173">
        <v>13</v>
      </c>
      <c r="H173" t="s">
        <v>27</v>
      </c>
      <c r="I173">
        <v>100</v>
      </c>
      <c r="J173" t="s">
        <v>28</v>
      </c>
      <c r="K173" t="s">
        <v>29</v>
      </c>
      <c r="L173" t="s">
        <v>30</v>
      </c>
      <c r="M173">
        <v>112</v>
      </c>
      <c r="N173" t="s">
        <v>31</v>
      </c>
      <c r="O173">
        <v>100</v>
      </c>
      <c r="P173" t="s">
        <v>32</v>
      </c>
      <c r="Q173">
        <v>2019</v>
      </c>
      <c r="R173">
        <v>2019</v>
      </c>
      <c r="S173" t="s">
        <v>33</v>
      </c>
      <c r="T173" t="s">
        <v>34</v>
      </c>
      <c r="U173">
        <v>6</v>
      </c>
      <c r="V173" t="s">
        <v>35</v>
      </c>
      <c r="W173">
        <v>2022</v>
      </c>
      <c r="X173">
        <v>2022</v>
      </c>
      <c r="Y173">
        <v>93.446787</v>
      </c>
      <c r="Z173">
        <v>89.664496</v>
      </c>
      <c r="AA173">
        <v>0.85038288929379724</v>
      </c>
      <c r="AB173">
        <f t="shared" si="10"/>
        <v>105.44014599642536</v>
      </c>
      <c r="AG173" s="4">
        <f t="shared" si="12"/>
        <v>9.296398326949106</v>
      </c>
    </row>
    <row r="174" spans="1:33" x14ac:dyDescent="0.25">
      <c r="A174">
        <v>20005</v>
      </c>
      <c r="B174" t="s">
        <v>24</v>
      </c>
      <c r="C174">
        <v>269</v>
      </c>
      <c r="D174" t="s">
        <v>25</v>
      </c>
      <c r="E174">
        <v>300</v>
      </c>
      <c r="F174" t="s">
        <v>42</v>
      </c>
      <c r="G174">
        <v>13</v>
      </c>
      <c r="H174" t="s">
        <v>27</v>
      </c>
      <c r="I174">
        <v>100</v>
      </c>
      <c r="J174" t="s">
        <v>28</v>
      </c>
      <c r="K174" t="s">
        <v>29</v>
      </c>
      <c r="L174" t="s">
        <v>30</v>
      </c>
      <c r="M174">
        <v>112</v>
      </c>
      <c r="N174" t="s">
        <v>31</v>
      </c>
      <c r="O174">
        <v>100</v>
      </c>
      <c r="P174" t="s">
        <v>32</v>
      </c>
      <c r="Q174">
        <v>2020</v>
      </c>
      <c r="R174">
        <v>2020</v>
      </c>
      <c r="S174" t="s">
        <v>33</v>
      </c>
      <c r="T174" t="s">
        <v>34</v>
      </c>
      <c r="U174">
        <v>6</v>
      </c>
      <c r="V174" t="s">
        <v>35</v>
      </c>
      <c r="W174">
        <v>2022</v>
      </c>
      <c r="X174">
        <v>2022</v>
      </c>
      <c r="Y174">
        <v>128.30269699999999</v>
      </c>
      <c r="Z174">
        <v>127.432654</v>
      </c>
      <c r="AA174">
        <v>0.86168305552690838</v>
      </c>
      <c r="AB174">
        <f t="shared" si="10"/>
        <v>147.88808156622801</v>
      </c>
      <c r="AG174" s="4">
        <f t="shared" si="12"/>
        <v>14.992543614963488</v>
      </c>
    </row>
    <row r="175" spans="1:33" x14ac:dyDescent="0.25">
      <c r="A175">
        <v>20005</v>
      </c>
      <c r="B175" t="s">
        <v>24</v>
      </c>
      <c r="C175">
        <v>269</v>
      </c>
      <c r="D175" t="s">
        <v>25</v>
      </c>
      <c r="E175">
        <v>300</v>
      </c>
      <c r="F175" t="s">
        <v>42</v>
      </c>
      <c r="G175">
        <v>13</v>
      </c>
      <c r="H175" t="s">
        <v>27</v>
      </c>
      <c r="I175">
        <v>100</v>
      </c>
      <c r="J175" t="s">
        <v>28</v>
      </c>
      <c r="K175" t="s">
        <v>29</v>
      </c>
      <c r="L175" t="s">
        <v>30</v>
      </c>
      <c r="M175">
        <v>112</v>
      </c>
      <c r="N175" t="s">
        <v>31</v>
      </c>
      <c r="O175">
        <v>100</v>
      </c>
      <c r="P175" t="s">
        <v>32</v>
      </c>
      <c r="Q175">
        <v>2021</v>
      </c>
      <c r="R175">
        <v>2021</v>
      </c>
      <c r="S175" t="s">
        <v>33</v>
      </c>
      <c r="T175" t="s">
        <v>34</v>
      </c>
      <c r="U175">
        <v>6</v>
      </c>
      <c r="V175" t="s">
        <v>35</v>
      </c>
      <c r="W175">
        <v>2022</v>
      </c>
      <c r="X175">
        <v>2022</v>
      </c>
      <c r="Y175">
        <v>58.771607000000003</v>
      </c>
      <c r="Z175">
        <v>61.565297000000001</v>
      </c>
      <c r="AA175">
        <v>0.90102737892079743</v>
      </c>
      <c r="AB175">
        <f t="shared" si="10"/>
        <v>68.327887076794084</v>
      </c>
      <c r="AG175" s="4">
        <f t="shared" si="12"/>
        <v>8.6290921900458564</v>
      </c>
    </row>
    <row r="176" spans="1:33" x14ac:dyDescent="0.25">
      <c r="A176">
        <v>20005</v>
      </c>
      <c r="B176" t="s">
        <v>24</v>
      </c>
      <c r="C176">
        <v>269</v>
      </c>
      <c r="D176" t="s">
        <v>25</v>
      </c>
      <c r="E176">
        <v>300</v>
      </c>
      <c r="F176" t="s">
        <v>42</v>
      </c>
      <c r="G176">
        <v>13</v>
      </c>
      <c r="H176" t="s">
        <v>27</v>
      </c>
      <c r="I176">
        <v>100</v>
      </c>
      <c r="J176" t="s">
        <v>28</v>
      </c>
      <c r="K176" t="s">
        <v>29</v>
      </c>
      <c r="L176" t="s">
        <v>30</v>
      </c>
      <c r="M176">
        <v>112</v>
      </c>
      <c r="N176" t="s">
        <v>31</v>
      </c>
      <c r="O176">
        <v>100</v>
      </c>
      <c r="P176" t="s">
        <v>32</v>
      </c>
      <c r="Q176">
        <v>2022</v>
      </c>
      <c r="R176">
        <v>2022</v>
      </c>
      <c r="S176" t="s">
        <v>33</v>
      </c>
      <c r="T176" t="s">
        <v>34</v>
      </c>
      <c r="U176">
        <v>6</v>
      </c>
      <c r="V176" t="s">
        <v>35</v>
      </c>
      <c r="W176">
        <v>2022</v>
      </c>
      <c r="X176">
        <v>2022</v>
      </c>
      <c r="Y176">
        <v>70.034834000000004</v>
      </c>
      <c r="Z176">
        <v>70.034834000000004</v>
      </c>
      <c r="AA176">
        <v>0.96526595339214971</v>
      </c>
      <c r="AB176">
        <f t="shared" si="10"/>
        <v>72.554961411290549</v>
      </c>
      <c r="AC176">
        <f>SUM(Y156:Y176)</f>
        <v>1056.522737</v>
      </c>
      <c r="AD176">
        <f>AC176/$AC$288*100</f>
        <v>11.626508033346344</v>
      </c>
      <c r="AG176" s="4">
        <f t="shared" si="12"/>
        <v>7.6129237377962111</v>
      </c>
    </row>
    <row r="177" spans="1:33" x14ac:dyDescent="0.25">
      <c r="Q177">
        <v>2023</v>
      </c>
      <c r="R177">
        <v>2023</v>
      </c>
      <c r="Z177">
        <v>34.302197</v>
      </c>
      <c r="AA177">
        <v>1</v>
      </c>
      <c r="AB177">
        <f t="shared" si="10"/>
        <v>34.302197</v>
      </c>
      <c r="AE177">
        <f>SUM(AB156:AB177)</f>
        <v>1305.3274125341691</v>
      </c>
      <c r="AF177">
        <f>AE177/$AE$288*100</f>
        <v>10.878365622836855</v>
      </c>
      <c r="AG177" s="4">
        <f t="shared" si="12"/>
        <v>3.039857696271405</v>
      </c>
    </row>
    <row r="178" spans="1:33" x14ac:dyDescent="0.25">
      <c r="A178">
        <v>20005</v>
      </c>
      <c r="B178" t="s">
        <v>24</v>
      </c>
      <c r="C178">
        <v>269</v>
      </c>
      <c r="D178" t="s">
        <v>25</v>
      </c>
      <c r="E178">
        <v>400</v>
      </c>
      <c r="F178" t="s">
        <v>43</v>
      </c>
      <c r="G178">
        <v>13</v>
      </c>
      <c r="H178" t="s">
        <v>27</v>
      </c>
      <c r="I178">
        <v>100</v>
      </c>
      <c r="J178" t="s">
        <v>28</v>
      </c>
      <c r="K178" t="s">
        <v>29</v>
      </c>
      <c r="L178" t="s">
        <v>30</v>
      </c>
      <c r="M178">
        <v>112</v>
      </c>
      <c r="N178" t="s">
        <v>31</v>
      </c>
      <c r="O178">
        <v>100</v>
      </c>
      <c r="P178" t="s">
        <v>32</v>
      </c>
      <c r="Q178">
        <v>2002</v>
      </c>
      <c r="R178">
        <v>2002</v>
      </c>
      <c r="S178" t="s">
        <v>33</v>
      </c>
      <c r="T178" t="s">
        <v>34</v>
      </c>
      <c r="U178">
        <v>6</v>
      </c>
      <c r="V178" t="s">
        <v>35</v>
      </c>
      <c r="W178">
        <v>2022</v>
      </c>
      <c r="X178">
        <v>2022</v>
      </c>
      <c r="Y178">
        <v>0.19917699999999999</v>
      </c>
      <c r="Z178">
        <v>0.13483200000000001</v>
      </c>
      <c r="AA178">
        <v>0.61759387439684477</v>
      </c>
      <c r="AB178">
        <f t="shared" si="10"/>
        <v>0.21831822754343183</v>
      </c>
      <c r="AG178" s="4">
        <f>AB178/(AB2+AB24+AB46+AB68+AB90+AB112+AB134+AB156+AB178+AB200+AB222+AB244+AB266)*100</f>
        <v>8.3245534151404468E-2</v>
      </c>
    </row>
    <row r="179" spans="1:33" x14ac:dyDescent="0.25">
      <c r="A179">
        <v>20005</v>
      </c>
      <c r="B179" t="s">
        <v>24</v>
      </c>
      <c r="C179">
        <v>269</v>
      </c>
      <c r="D179" t="s">
        <v>25</v>
      </c>
      <c r="E179">
        <v>400</v>
      </c>
      <c r="F179" t="s">
        <v>43</v>
      </c>
      <c r="G179">
        <v>13</v>
      </c>
      <c r="H179" t="s">
        <v>27</v>
      </c>
      <c r="I179">
        <v>100</v>
      </c>
      <c r="J179" t="s">
        <v>28</v>
      </c>
      <c r="K179" t="s">
        <v>29</v>
      </c>
      <c r="L179" t="s">
        <v>30</v>
      </c>
      <c r="M179">
        <v>112</v>
      </c>
      <c r="N179" t="s">
        <v>31</v>
      </c>
      <c r="O179">
        <v>100</v>
      </c>
      <c r="P179" t="s">
        <v>32</v>
      </c>
      <c r="Q179">
        <v>2003</v>
      </c>
      <c r="R179">
        <v>2003</v>
      </c>
      <c r="S179" t="s">
        <v>33</v>
      </c>
      <c r="T179" t="s">
        <v>34</v>
      </c>
      <c r="U179">
        <v>6</v>
      </c>
      <c r="V179" t="s">
        <v>35</v>
      </c>
      <c r="W179">
        <v>2022</v>
      </c>
      <c r="X179">
        <v>2022</v>
      </c>
      <c r="Y179">
        <v>0.66634099999999996</v>
      </c>
      <c r="Z179">
        <v>0.50750499999999998</v>
      </c>
      <c r="AA179">
        <v>0.62978712107475932</v>
      </c>
      <c r="AB179">
        <f t="shared" si="10"/>
        <v>0.80583578643831344</v>
      </c>
      <c r="AG179" s="4">
        <f t="shared" ref="AG179:AG199" si="13">AB179/(AB3+AB25+AB47+AB69+AB91+AB113+AB135+AB157+AB179+AB201+AB223+AB245+AB267)*100</f>
        <v>0.30850308368437851</v>
      </c>
    </row>
    <row r="180" spans="1:33" x14ac:dyDescent="0.25">
      <c r="A180">
        <v>20005</v>
      </c>
      <c r="B180" t="s">
        <v>24</v>
      </c>
      <c r="C180">
        <v>269</v>
      </c>
      <c r="D180" t="s">
        <v>25</v>
      </c>
      <c r="E180">
        <v>400</v>
      </c>
      <c r="F180" t="s">
        <v>43</v>
      </c>
      <c r="G180">
        <v>13</v>
      </c>
      <c r="H180" t="s">
        <v>27</v>
      </c>
      <c r="I180">
        <v>100</v>
      </c>
      <c r="J180" t="s">
        <v>28</v>
      </c>
      <c r="K180" t="s">
        <v>29</v>
      </c>
      <c r="L180" t="s">
        <v>30</v>
      </c>
      <c r="M180">
        <v>112</v>
      </c>
      <c r="N180" t="s">
        <v>31</v>
      </c>
      <c r="O180">
        <v>100</v>
      </c>
      <c r="P180" t="s">
        <v>32</v>
      </c>
      <c r="Q180">
        <v>2004</v>
      </c>
      <c r="R180">
        <v>2004</v>
      </c>
      <c r="S180" t="s">
        <v>33</v>
      </c>
      <c r="T180" t="s">
        <v>34</v>
      </c>
      <c r="U180">
        <v>6</v>
      </c>
      <c r="V180" t="s">
        <v>35</v>
      </c>
      <c r="W180">
        <v>2022</v>
      </c>
      <c r="X180">
        <v>2022</v>
      </c>
      <c r="Y180">
        <v>2.7923770000000001</v>
      </c>
      <c r="Z180">
        <v>2.2983910000000001</v>
      </c>
      <c r="AA180">
        <v>0.64672264847425709</v>
      </c>
      <c r="AB180">
        <f t="shared" si="10"/>
        <v>3.5539052257135975</v>
      </c>
      <c r="AG180" s="4">
        <f t="shared" si="13"/>
        <v>0.86747792701810633</v>
      </c>
    </row>
    <row r="181" spans="1:33" x14ac:dyDescent="0.25">
      <c r="A181">
        <v>20005</v>
      </c>
      <c r="B181" t="s">
        <v>24</v>
      </c>
      <c r="C181">
        <v>269</v>
      </c>
      <c r="D181" t="s">
        <v>25</v>
      </c>
      <c r="E181">
        <v>400</v>
      </c>
      <c r="F181" t="s">
        <v>43</v>
      </c>
      <c r="G181">
        <v>13</v>
      </c>
      <c r="H181" t="s">
        <v>27</v>
      </c>
      <c r="I181">
        <v>100</v>
      </c>
      <c r="J181" t="s">
        <v>28</v>
      </c>
      <c r="K181" t="s">
        <v>29</v>
      </c>
      <c r="L181" t="s">
        <v>30</v>
      </c>
      <c r="M181">
        <v>112</v>
      </c>
      <c r="N181" t="s">
        <v>31</v>
      </c>
      <c r="O181">
        <v>100</v>
      </c>
      <c r="P181" t="s">
        <v>32</v>
      </c>
      <c r="Q181">
        <v>2005</v>
      </c>
      <c r="R181">
        <v>2005</v>
      </c>
      <c r="S181" t="s">
        <v>33</v>
      </c>
      <c r="T181" t="s">
        <v>34</v>
      </c>
      <c r="U181">
        <v>6</v>
      </c>
      <c r="V181" t="s">
        <v>35</v>
      </c>
      <c r="W181">
        <v>2022</v>
      </c>
      <c r="X181">
        <v>2022</v>
      </c>
      <c r="Y181">
        <v>5.1069149999999999</v>
      </c>
      <c r="Z181">
        <v>4.3242770000000004</v>
      </c>
      <c r="AA181">
        <v>0.66700034322535529</v>
      </c>
      <c r="AB181">
        <f t="shared" si="10"/>
        <v>6.4831705769287495</v>
      </c>
      <c r="AG181" s="4">
        <f t="shared" si="13"/>
        <v>1.900659774148395</v>
      </c>
    </row>
    <row r="182" spans="1:33" x14ac:dyDescent="0.25">
      <c r="A182">
        <v>20005</v>
      </c>
      <c r="B182" t="s">
        <v>24</v>
      </c>
      <c r="C182">
        <v>269</v>
      </c>
      <c r="D182" t="s">
        <v>25</v>
      </c>
      <c r="E182">
        <v>400</v>
      </c>
      <c r="F182" t="s">
        <v>43</v>
      </c>
      <c r="G182">
        <v>13</v>
      </c>
      <c r="H182" t="s">
        <v>27</v>
      </c>
      <c r="I182">
        <v>100</v>
      </c>
      <c r="J182" t="s">
        <v>28</v>
      </c>
      <c r="K182" t="s">
        <v>29</v>
      </c>
      <c r="L182" t="s">
        <v>30</v>
      </c>
      <c r="M182">
        <v>112</v>
      </c>
      <c r="N182" t="s">
        <v>31</v>
      </c>
      <c r="O182">
        <v>100</v>
      </c>
      <c r="P182" t="s">
        <v>32</v>
      </c>
      <c r="Q182">
        <v>2006</v>
      </c>
      <c r="R182">
        <v>2006</v>
      </c>
      <c r="S182" t="s">
        <v>33</v>
      </c>
      <c r="T182" t="s">
        <v>34</v>
      </c>
      <c r="U182">
        <v>6</v>
      </c>
      <c r="V182" t="s">
        <v>35</v>
      </c>
      <c r="W182">
        <v>2022</v>
      </c>
      <c r="X182">
        <v>2022</v>
      </c>
      <c r="Y182">
        <v>16.064776999999999</v>
      </c>
      <c r="Z182">
        <v>14.069747</v>
      </c>
      <c r="AA182">
        <v>0.68756954482250099</v>
      </c>
      <c r="AB182">
        <f t="shared" si="10"/>
        <v>20.463016586390783</v>
      </c>
      <c r="AG182" s="4">
        <f t="shared" si="13"/>
        <v>7.5923516371692461</v>
      </c>
    </row>
    <row r="183" spans="1:33" x14ac:dyDescent="0.25">
      <c r="A183">
        <v>20005</v>
      </c>
      <c r="B183" t="s">
        <v>24</v>
      </c>
      <c r="C183">
        <v>269</v>
      </c>
      <c r="D183" t="s">
        <v>25</v>
      </c>
      <c r="E183">
        <v>400</v>
      </c>
      <c r="F183" t="s">
        <v>43</v>
      </c>
      <c r="G183">
        <v>13</v>
      </c>
      <c r="H183" t="s">
        <v>27</v>
      </c>
      <c r="I183">
        <v>100</v>
      </c>
      <c r="J183" t="s">
        <v>28</v>
      </c>
      <c r="K183" t="s">
        <v>29</v>
      </c>
      <c r="L183" t="s">
        <v>30</v>
      </c>
      <c r="M183">
        <v>112</v>
      </c>
      <c r="N183" t="s">
        <v>31</v>
      </c>
      <c r="O183">
        <v>100</v>
      </c>
      <c r="P183" t="s">
        <v>32</v>
      </c>
      <c r="Q183">
        <v>2007</v>
      </c>
      <c r="R183">
        <v>2007</v>
      </c>
      <c r="S183" t="s">
        <v>33</v>
      </c>
      <c r="T183" t="s">
        <v>34</v>
      </c>
      <c r="U183">
        <v>6</v>
      </c>
      <c r="V183" t="s">
        <v>35</v>
      </c>
      <c r="W183">
        <v>2022</v>
      </c>
      <c r="X183">
        <v>2022</v>
      </c>
      <c r="Y183">
        <v>0.678624</v>
      </c>
      <c r="Z183">
        <v>0.63831499999999997</v>
      </c>
      <c r="AA183">
        <v>0.70619758106679176</v>
      </c>
      <c r="AB183">
        <f t="shared" si="10"/>
        <v>0.90387593658385601</v>
      </c>
      <c r="AG183" s="4">
        <f t="shared" si="13"/>
        <v>0.31945173901050911</v>
      </c>
    </row>
    <row r="184" spans="1:33" x14ac:dyDescent="0.25">
      <c r="A184">
        <v>20005</v>
      </c>
      <c r="B184" t="s">
        <v>24</v>
      </c>
      <c r="C184">
        <v>269</v>
      </c>
      <c r="D184" t="s">
        <v>25</v>
      </c>
      <c r="E184">
        <v>400</v>
      </c>
      <c r="F184" t="s">
        <v>43</v>
      </c>
      <c r="G184">
        <v>13</v>
      </c>
      <c r="H184" t="s">
        <v>27</v>
      </c>
      <c r="I184">
        <v>100</v>
      </c>
      <c r="J184" t="s">
        <v>28</v>
      </c>
      <c r="K184" t="s">
        <v>29</v>
      </c>
      <c r="L184" t="s">
        <v>30</v>
      </c>
      <c r="M184">
        <v>112</v>
      </c>
      <c r="N184" t="s">
        <v>31</v>
      </c>
      <c r="O184">
        <v>100</v>
      </c>
      <c r="P184" t="s">
        <v>32</v>
      </c>
      <c r="Q184">
        <v>2008</v>
      </c>
      <c r="R184">
        <v>2008</v>
      </c>
      <c r="S184" t="s">
        <v>33</v>
      </c>
      <c r="T184" t="s">
        <v>34</v>
      </c>
      <c r="U184">
        <v>6</v>
      </c>
      <c r="V184" t="s">
        <v>35</v>
      </c>
      <c r="W184">
        <v>2022</v>
      </c>
      <c r="X184">
        <v>2022</v>
      </c>
      <c r="Y184">
        <v>4.3283889999999996</v>
      </c>
      <c r="Z184">
        <v>4.264818</v>
      </c>
      <c r="AA184">
        <v>0.71980395835527633</v>
      </c>
      <c r="AB184">
        <f t="shared" si="10"/>
        <v>5.9249715849645241</v>
      </c>
      <c r="AG184" s="4">
        <f t="shared" si="13"/>
        <v>1.3729113602102452</v>
      </c>
    </row>
    <row r="185" spans="1:33" x14ac:dyDescent="0.25">
      <c r="A185">
        <v>20005</v>
      </c>
      <c r="B185" t="s">
        <v>24</v>
      </c>
      <c r="C185">
        <v>269</v>
      </c>
      <c r="D185" t="s">
        <v>25</v>
      </c>
      <c r="E185">
        <v>400</v>
      </c>
      <c r="F185" t="s">
        <v>43</v>
      </c>
      <c r="G185">
        <v>13</v>
      </c>
      <c r="H185" t="s">
        <v>27</v>
      </c>
      <c r="I185">
        <v>100</v>
      </c>
      <c r="J185" t="s">
        <v>28</v>
      </c>
      <c r="K185" t="s">
        <v>29</v>
      </c>
      <c r="L185" t="s">
        <v>30</v>
      </c>
      <c r="M185">
        <v>112</v>
      </c>
      <c r="N185" t="s">
        <v>31</v>
      </c>
      <c r="O185">
        <v>100</v>
      </c>
      <c r="P185" t="s">
        <v>32</v>
      </c>
      <c r="Q185">
        <v>2009</v>
      </c>
      <c r="R185">
        <v>2009</v>
      </c>
      <c r="S185" t="s">
        <v>33</v>
      </c>
      <c r="T185" t="s">
        <v>34</v>
      </c>
      <c r="U185">
        <v>6</v>
      </c>
      <c r="V185" t="s">
        <v>35</v>
      </c>
      <c r="W185">
        <v>2022</v>
      </c>
      <c r="X185">
        <v>2022</v>
      </c>
      <c r="Y185">
        <v>25.567281000000001</v>
      </c>
      <c r="Z185">
        <v>27.569801999999999</v>
      </c>
      <c r="AA185">
        <v>0.72424357035712361</v>
      </c>
      <c r="AB185">
        <f t="shared" si="10"/>
        <v>38.067030386483601</v>
      </c>
      <c r="AG185" s="4">
        <f t="shared" si="13"/>
        <v>8.5037512592512847</v>
      </c>
    </row>
    <row r="186" spans="1:33" x14ac:dyDescent="0.25">
      <c r="A186">
        <v>20005</v>
      </c>
      <c r="B186" t="s">
        <v>24</v>
      </c>
      <c r="C186">
        <v>269</v>
      </c>
      <c r="D186" t="s">
        <v>25</v>
      </c>
      <c r="E186">
        <v>400</v>
      </c>
      <c r="F186" t="s">
        <v>43</v>
      </c>
      <c r="G186">
        <v>13</v>
      </c>
      <c r="H186" t="s">
        <v>27</v>
      </c>
      <c r="I186">
        <v>100</v>
      </c>
      <c r="J186" t="s">
        <v>28</v>
      </c>
      <c r="K186" t="s">
        <v>29</v>
      </c>
      <c r="L186" t="s">
        <v>30</v>
      </c>
      <c r="M186">
        <v>112</v>
      </c>
      <c r="N186" t="s">
        <v>31</v>
      </c>
      <c r="O186">
        <v>100</v>
      </c>
      <c r="P186" t="s">
        <v>32</v>
      </c>
      <c r="Q186">
        <v>2010</v>
      </c>
      <c r="R186">
        <v>2010</v>
      </c>
      <c r="S186" t="s">
        <v>33</v>
      </c>
      <c r="T186" t="s">
        <v>34</v>
      </c>
      <c r="U186">
        <v>6</v>
      </c>
      <c r="V186" t="s">
        <v>35</v>
      </c>
      <c r="W186">
        <v>2022</v>
      </c>
      <c r="X186">
        <v>2022</v>
      </c>
      <c r="Y186">
        <v>39.497518999999997</v>
      </c>
      <c r="Z186">
        <v>41.698219999999999</v>
      </c>
      <c r="AA186">
        <v>0.73304520601196954</v>
      </c>
      <c r="AB186">
        <f t="shared" si="10"/>
        <v>56.883558691903005</v>
      </c>
      <c r="AG186" s="4">
        <f t="shared" si="13"/>
        <v>13.811999042128445</v>
      </c>
    </row>
    <row r="187" spans="1:33" x14ac:dyDescent="0.25">
      <c r="A187">
        <v>20005</v>
      </c>
      <c r="B187" t="s">
        <v>24</v>
      </c>
      <c r="C187">
        <v>269</v>
      </c>
      <c r="D187" t="s">
        <v>25</v>
      </c>
      <c r="E187">
        <v>400</v>
      </c>
      <c r="F187" t="s">
        <v>43</v>
      </c>
      <c r="G187">
        <v>13</v>
      </c>
      <c r="H187" t="s">
        <v>27</v>
      </c>
      <c r="I187">
        <v>100</v>
      </c>
      <c r="J187" t="s">
        <v>28</v>
      </c>
      <c r="K187" t="s">
        <v>29</v>
      </c>
      <c r="L187" t="s">
        <v>30</v>
      </c>
      <c r="M187">
        <v>112</v>
      </c>
      <c r="N187" t="s">
        <v>31</v>
      </c>
      <c r="O187">
        <v>100</v>
      </c>
      <c r="P187" t="s">
        <v>32</v>
      </c>
      <c r="Q187">
        <v>2011</v>
      </c>
      <c r="R187">
        <v>2011</v>
      </c>
      <c r="S187" t="s">
        <v>33</v>
      </c>
      <c r="T187" t="s">
        <v>34</v>
      </c>
      <c r="U187">
        <v>6</v>
      </c>
      <c r="V187" t="s">
        <v>35</v>
      </c>
      <c r="W187">
        <v>2022</v>
      </c>
      <c r="X187">
        <v>2022</v>
      </c>
      <c r="Y187">
        <v>30.884975000000001</v>
      </c>
      <c r="Z187">
        <v>32.905211000000001</v>
      </c>
      <c r="AA187">
        <v>0.7481687311163987</v>
      </c>
      <c r="AB187">
        <f t="shared" si="10"/>
        <v>43.981002722340008</v>
      </c>
      <c r="AG187" s="4">
        <f t="shared" si="13"/>
        <v>8.8876897119629366</v>
      </c>
    </row>
    <row r="188" spans="1:33" x14ac:dyDescent="0.25">
      <c r="A188">
        <v>20005</v>
      </c>
      <c r="B188" t="s">
        <v>24</v>
      </c>
      <c r="C188">
        <v>269</v>
      </c>
      <c r="D188" t="s">
        <v>25</v>
      </c>
      <c r="E188">
        <v>400</v>
      </c>
      <c r="F188" t="s">
        <v>43</v>
      </c>
      <c r="G188">
        <v>13</v>
      </c>
      <c r="H188" t="s">
        <v>27</v>
      </c>
      <c r="I188">
        <v>100</v>
      </c>
      <c r="J188" t="s">
        <v>28</v>
      </c>
      <c r="K188" t="s">
        <v>29</v>
      </c>
      <c r="L188" t="s">
        <v>30</v>
      </c>
      <c r="M188">
        <v>112</v>
      </c>
      <c r="N188" t="s">
        <v>31</v>
      </c>
      <c r="O188">
        <v>100</v>
      </c>
      <c r="P188" t="s">
        <v>32</v>
      </c>
      <c r="Q188">
        <v>2012</v>
      </c>
      <c r="R188">
        <v>2012</v>
      </c>
      <c r="S188" t="s">
        <v>33</v>
      </c>
      <c r="T188" t="s">
        <v>34</v>
      </c>
      <c r="U188">
        <v>6</v>
      </c>
      <c r="V188" t="s">
        <v>35</v>
      </c>
      <c r="W188">
        <v>2022</v>
      </c>
      <c r="X188">
        <v>2022</v>
      </c>
      <c r="Y188">
        <v>18.037676000000001</v>
      </c>
      <c r="Z188">
        <v>18.572941</v>
      </c>
      <c r="AA188">
        <v>0.76210086683046629</v>
      </c>
      <c r="AB188">
        <f t="shared" si="10"/>
        <v>24.370712340538063</v>
      </c>
      <c r="AG188" s="4">
        <f t="shared" si="13"/>
        <v>4.1052684171296807</v>
      </c>
    </row>
    <row r="189" spans="1:33" x14ac:dyDescent="0.25">
      <c r="A189">
        <v>20005</v>
      </c>
      <c r="B189" t="s">
        <v>24</v>
      </c>
      <c r="C189">
        <v>269</v>
      </c>
      <c r="D189" t="s">
        <v>25</v>
      </c>
      <c r="E189">
        <v>400</v>
      </c>
      <c r="F189" t="s">
        <v>43</v>
      </c>
      <c r="G189">
        <v>13</v>
      </c>
      <c r="H189" t="s">
        <v>27</v>
      </c>
      <c r="I189">
        <v>100</v>
      </c>
      <c r="J189" t="s">
        <v>28</v>
      </c>
      <c r="K189" t="s">
        <v>29</v>
      </c>
      <c r="L189" t="s">
        <v>30</v>
      </c>
      <c r="M189">
        <v>112</v>
      </c>
      <c r="N189" t="s">
        <v>31</v>
      </c>
      <c r="O189">
        <v>100</v>
      </c>
      <c r="P189" t="s">
        <v>32</v>
      </c>
      <c r="Q189">
        <v>2013</v>
      </c>
      <c r="R189">
        <v>2013</v>
      </c>
      <c r="S189" t="s">
        <v>33</v>
      </c>
      <c r="T189" t="s">
        <v>34</v>
      </c>
      <c r="U189">
        <v>6</v>
      </c>
      <c r="V189" t="s">
        <v>35</v>
      </c>
      <c r="W189">
        <v>2022</v>
      </c>
      <c r="X189">
        <v>2022</v>
      </c>
      <c r="Y189">
        <v>37.325491999999997</v>
      </c>
      <c r="Z189">
        <v>39.520833000000003</v>
      </c>
      <c r="AA189">
        <v>0.77507091181156773</v>
      </c>
      <c r="AB189">
        <f t="shared" si="10"/>
        <v>50.989957689972186</v>
      </c>
      <c r="AG189" s="4">
        <f t="shared" si="13"/>
        <v>10.709823814049811</v>
      </c>
    </row>
    <row r="190" spans="1:33" x14ac:dyDescent="0.25">
      <c r="A190">
        <v>20005</v>
      </c>
      <c r="B190" t="s">
        <v>24</v>
      </c>
      <c r="C190">
        <v>269</v>
      </c>
      <c r="D190" t="s">
        <v>25</v>
      </c>
      <c r="E190">
        <v>400</v>
      </c>
      <c r="F190" t="s">
        <v>43</v>
      </c>
      <c r="G190">
        <v>13</v>
      </c>
      <c r="H190" t="s">
        <v>27</v>
      </c>
      <c r="I190">
        <v>100</v>
      </c>
      <c r="J190" t="s">
        <v>28</v>
      </c>
      <c r="K190" t="s">
        <v>29</v>
      </c>
      <c r="L190" t="s">
        <v>30</v>
      </c>
      <c r="M190">
        <v>112</v>
      </c>
      <c r="N190" t="s">
        <v>31</v>
      </c>
      <c r="O190">
        <v>100</v>
      </c>
      <c r="P190" t="s">
        <v>32</v>
      </c>
      <c r="Q190">
        <v>2014</v>
      </c>
      <c r="R190">
        <v>2014</v>
      </c>
      <c r="S190" t="s">
        <v>33</v>
      </c>
      <c r="T190" t="s">
        <v>34</v>
      </c>
      <c r="U190">
        <v>6</v>
      </c>
      <c r="V190" t="s">
        <v>35</v>
      </c>
      <c r="W190">
        <v>2022</v>
      </c>
      <c r="X190">
        <v>2022</v>
      </c>
      <c r="Y190">
        <v>33.913673000000003</v>
      </c>
      <c r="Z190">
        <v>35.451686000000002</v>
      </c>
      <c r="AA190">
        <v>0.78856968673203987</v>
      </c>
      <c r="AB190">
        <f t="shared" si="10"/>
        <v>44.956947491752459</v>
      </c>
      <c r="AG190" s="4">
        <f t="shared" si="13"/>
        <v>8.4848430860223001</v>
      </c>
    </row>
    <row r="191" spans="1:33" x14ac:dyDescent="0.25">
      <c r="A191">
        <v>20005</v>
      </c>
      <c r="B191" t="s">
        <v>24</v>
      </c>
      <c r="C191">
        <v>269</v>
      </c>
      <c r="D191" t="s">
        <v>25</v>
      </c>
      <c r="E191">
        <v>400</v>
      </c>
      <c r="F191" t="s">
        <v>43</v>
      </c>
      <c r="G191">
        <v>13</v>
      </c>
      <c r="H191" t="s">
        <v>27</v>
      </c>
      <c r="I191">
        <v>100</v>
      </c>
      <c r="J191" t="s">
        <v>28</v>
      </c>
      <c r="K191" t="s">
        <v>29</v>
      </c>
      <c r="L191" t="s">
        <v>30</v>
      </c>
      <c r="M191">
        <v>112</v>
      </c>
      <c r="N191" t="s">
        <v>31</v>
      </c>
      <c r="O191">
        <v>100</v>
      </c>
      <c r="P191" t="s">
        <v>32</v>
      </c>
      <c r="Q191">
        <v>2015</v>
      </c>
      <c r="R191">
        <v>2015</v>
      </c>
      <c r="S191" t="s">
        <v>33</v>
      </c>
      <c r="T191" t="s">
        <v>34</v>
      </c>
      <c r="U191">
        <v>6</v>
      </c>
      <c r="V191" t="s">
        <v>35</v>
      </c>
      <c r="W191">
        <v>2022</v>
      </c>
      <c r="X191">
        <v>2022</v>
      </c>
      <c r="Y191">
        <v>20.778497000000002</v>
      </c>
      <c r="Z191">
        <v>18.990752000000001</v>
      </c>
      <c r="AA191">
        <v>0.7958879508914003</v>
      </c>
      <c r="AB191">
        <f t="shared" si="10"/>
        <v>23.861087454245563</v>
      </c>
      <c r="AG191" s="4">
        <f t="shared" si="13"/>
        <v>6.4019351187916644</v>
      </c>
    </row>
    <row r="192" spans="1:33" x14ac:dyDescent="0.25">
      <c r="A192">
        <v>20005</v>
      </c>
      <c r="B192" t="s">
        <v>24</v>
      </c>
      <c r="C192">
        <v>269</v>
      </c>
      <c r="D192" t="s">
        <v>25</v>
      </c>
      <c r="E192">
        <v>400</v>
      </c>
      <c r="F192" t="s">
        <v>43</v>
      </c>
      <c r="G192">
        <v>13</v>
      </c>
      <c r="H192" t="s">
        <v>27</v>
      </c>
      <c r="I192">
        <v>100</v>
      </c>
      <c r="J192" t="s">
        <v>28</v>
      </c>
      <c r="K192" t="s">
        <v>29</v>
      </c>
      <c r="L192" t="s">
        <v>30</v>
      </c>
      <c r="M192">
        <v>112</v>
      </c>
      <c r="N192" t="s">
        <v>31</v>
      </c>
      <c r="O192">
        <v>100</v>
      </c>
      <c r="P192" t="s">
        <v>32</v>
      </c>
      <c r="Q192">
        <v>2016</v>
      </c>
      <c r="R192">
        <v>2016</v>
      </c>
      <c r="S192" t="s">
        <v>33</v>
      </c>
      <c r="T192" t="s">
        <v>34</v>
      </c>
      <c r="U192">
        <v>6</v>
      </c>
      <c r="V192" t="s">
        <v>35</v>
      </c>
      <c r="W192">
        <v>2022</v>
      </c>
      <c r="X192">
        <v>2022</v>
      </c>
      <c r="Y192">
        <v>10.448562000000001</v>
      </c>
      <c r="Z192">
        <v>9.4312550000000002</v>
      </c>
      <c r="AA192">
        <v>0.80345145299806475</v>
      </c>
      <c r="AB192">
        <f t="shared" si="10"/>
        <v>11.738425470272585</v>
      </c>
      <c r="AG192" s="4">
        <f t="shared" si="13"/>
        <v>2.9984908565765256</v>
      </c>
    </row>
    <row r="193" spans="1:33" x14ac:dyDescent="0.25">
      <c r="A193">
        <v>20005</v>
      </c>
      <c r="B193" t="s">
        <v>24</v>
      </c>
      <c r="C193">
        <v>269</v>
      </c>
      <c r="D193" t="s">
        <v>25</v>
      </c>
      <c r="E193">
        <v>400</v>
      </c>
      <c r="F193" t="s">
        <v>43</v>
      </c>
      <c r="G193">
        <v>13</v>
      </c>
      <c r="H193" t="s">
        <v>27</v>
      </c>
      <c r="I193">
        <v>100</v>
      </c>
      <c r="J193" t="s">
        <v>28</v>
      </c>
      <c r="K193" t="s">
        <v>29</v>
      </c>
      <c r="L193" t="s">
        <v>30</v>
      </c>
      <c r="M193">
        <v>112</v>
      </c>
      <c r="N193" t="s">
        <v>31</v>
      </c>
      <c r="O193">
        <v>100</v>
      </c>
      <c r="P193" t="s">
        <v>32</v>
      </c>
      <c r="Q193">
        <v>2017</v>
      </c>
      <c r="R193">
        <v>2017</v>
      </c>
      <c r="S193" t="s">
        <v>33</v>
      </c>
      <c r="T193" t="s">
        <v>34</v>
      </c>
      <c r="U193">
        <v>6</v>
      </c>
      <c r="V193" t="s">
        <v>35</v>
      </c>
      <c r="W193">
        <v>2022</v>
      </c>
      <c r="X193">
        <v>2022</v>
      </c>
      <c r="Y193">
        <v>54.729427999999999</v>
      </c>
      <c r="Z193">
        <v>50.658059000000002</v>
      </c>
      <c r="AA193">
        <v>0.81783968801086881</v>
      </c>
      <c r="AB193">
        <f t="shared" si="10"/>
        <v>61.941306765399695</v>
      </c>
      <c r="AG193" s="4">
        <f t="shared" si="13"/>
        <v>9.8567274825343567</v>
      </c>
    </row>
    <row r="194" spans="1:33" x14ac:dyDescent="0.25">
      <c r="A194">
        <v>20005</v>
      </c>
      <c r="B194" t="s">
        <v>24</v>
      </c>
      <c r="C194">
        <v>269</v>
      </c>
      <c r="D194" t="s">
        <v>25</v>
      </c>
      <c r="E194">
        <v>400</v>
      </c>
      <c r="F194" t="s">
        <v>43</v>
      </c>
      <c r="G194">
        <v>13</v>
      </c>
      <c r="H194" t="s">
        <v>27</v>
      </c>
      <c r="I194">
        <v>100</v>
      </c>
      <c r="J194" t="s">
        <v>28</v>
      </c>
      <c r="K194" t="s">
        <v>29</v>
      </c>
      <c r="L194" t="s">
        <v>30</v>
      </c>
      <c r="M194">
        <v>112</v>
      </c>
      <c r="N194" t="s">
        <v>31</v>
      </c>
      <c r="O194">
        <v>100</v>
      </c>
      <c r="P194" t="s">
        <v>32</v>
      </c>
      <c r="Q194">
        <v>2018</v>
      </c>
      <c r="R194">
        <v>2018</v>
      </c>
      <c r="S194" t="s">
        <v>33</v>
      </c>
      <c r="T194" t="s">
        <v>34</v>
      </c>
      <c r="U194">
        <v>6</v>
      </c>
      <c r="V194" t="s">
        <v>35</v>
      </c>
      <c r="W194">
        <v>2022</v>
      </c>
      <c r="X194">
        <v>2022</v>
      </c>
      <c r="Y194">
        <v>11.678603000000001</v>
      </c>
      <c r="Z194">
        <v>12.012794</v>
      </c>
      <c r="AA194">
        <v>0.83657549790448882</v>
      </c>
      <c r="AB194">
        <f t="shared" si="10"/>
        <v>14.359485820575026</v>
      </c>
      <c r="AG194" s="4">
        <f t="shared" si="13"/>
        <v>2.6155486891997488</v>
      </c>
    </row>
    <row r="195" spans="1:33" x14ac:dyDescent="0.25">
      <c r="A195">
        <v>20005</v>
      </c>
      <c r="B195" t="s">
        <v>24</v>
      </c>
      <c r="C195">
        <v>269</v>
      </c>
      <c r="D195" t="s">
        <v>25</v>
      </c>
      <c r="E195">
        <v>400</v>
      </c>
      <c r="F195" t="s">
        <v>43</v>
      </c>
      <c r="G195">
        <v>13</v>
      </c>
      <c r="H195" t="s">
        <v>27</v>
      </c>
      <c r="I195">
        <v>100</v>
      </c>
      <c r="J195" t="s">
        <v>28</v>
      </c>
      <c r="K195" t="s">
        <v>29</v>
      </c>
      <c r="L195" t="s">
        <v>30</v>
      </c>
      <c r="M195">
        <v>112</v>
      </c>
      <c r="N195" t="s">
        <v>31</v>
      </c>
      <c r="O195">
        <v>100</v>
      </c>
      <c r="P195" t="s">
        <v>32</v>
      </c>
      <c r="Q195">
        <v>2019</v>
      </c>
      <c r="R195">
        <v>2019</v>
      </c>
      <c r="S195" t="s">
        <v>33</v>
      </c>
      <c r="T195" t="s">
        <v>34</v>
      </c>
      <c r="U195">
        <v>6</v>
      </c>
      <c r="V195" t="s">
        <v>35</v>
      </c>
      <c r="W195">
        <v>2022</v>
      </c>
      <c r="X195">
        <v>2022</v>
      </c>
      <c r="Y195">
        <v>24.300025999999999</v>
      </c>
      <c r="Z195">
        <v>23.581496999999999</v>
      </c>
      <c r="AA195">
        <v>0.85038288929379724</v>
      </c>
      <c r="AB195">
        <f t="shared" si="10"/>
        <v>27.730446245906144</v>
      </c>
      <c r="AG195" s="4">
        <f t="shared" si="13"/>
        <v>2.4449252383881723</v>
      </c>
    </row>
    <row r="196" spans="1:33" x14ac:dyDescent="0.25">
      <c r="A196">
        <v>20005</v>
      </c>
      <c r="B196" t="s">
        <v>24</v>
      </c>
      <c r="C196">
        <v>269</v>
      </c>
      <c r="D196" t="s">
        <v>25</v>
      </c>
      <c r="E196">
        <v>400</v>
      </c>
      <c r="F196" t="s">
        <v>43</v>
      </c>
      <c r="G196">
        <v>13</v>
      </c>
      <c r="H196" t="s">
        <v>27</v>
      </c>
      <c r="I196">
        <v>100</v>
      </c>
      <c r="J196" t="s">
        <v>28</v>
      </c>
      <c r="K196" t="s">
        <v>29</v>
      </c>
      <c r="L196" t="s">
        <v>30</v>
      </c>
      <c r="M196">
        <v>112</v>
      </c>
      <c r="N196" t="s">
        <v>31</v>
      </c>
      <c r="O196">
        <v>100</v>
      </c>
      <c r="P196" t="s">
        <v>32</v>
      </c>
      <c r="Q196">
        <v>2020</v>
      </c>
      <c r="R196">
        <v>2020</v>
      </c>
      <c r="S196" t="s">
        <v>33</v>
      </c>
      <c r="T196" t="s">
        <v>34</v>
      </c>
      <c r="U196">
        <v>6</v>
      </c>
      <c r="V196" t="s">
        <v>35</v>
      </c>
      <c r="W196">
        <v>2022</v>
      </c>
      <c r="X196">
        <v>2022</v>
      </c>
      <c r="Y196">
        <v>34.647920999999997</v>
      </c>
      <c r="Z196">
        <v>34.747092000000002</v>
      </c>
      <c r="AA196">
        <v>0.86168305552690838</v>
      </c>
      <c r="AB196">
        <f t="shared" si="10"/>
        <v>40.324678287601458</v>
      </c>
      <c r="AG196" s="4">
        <f t="shared" si="13"/>
        <v>4.0880204245228144</v>
      </c>
    </row>
    <row r="197" spans="1:33" x14ac:dyDescent="0.25">
      <c r="A197">
        <v>20005</v>
      </c>
      <c r="B197" t="s">
        <v>24</v>
      </c>
      <c r="C197">
        <v>269</v>
      </c>
      <c r="D197" t="s">
        <v>25</v>
      </c>
      <c r="E197">
        <v>400</v>
      </c>
      <c r="F197" t="s">
        <v>43</v>
      </c>
      <c r="G197">
        <v>13</v>
      </c>
      <c r="H197" t="s">
        <v>27</v>
      </c>
      <c r="I197">
        <v>100</v>
      </c>
      <c r="J197" t="s">
        <v>28</v>
      </c>
      <c r="K197" t="s">
        <v>29</v>
      </c>
      <c r="L197" t="s">
        <v>30</v>
      </c>
      <c r="M197">
        <v>112</v>
      </c>
      <c r="N197" t="s">
        <v>31</v>
      </c>
      <c r="O197">
        <v>100</v>
      </c>
      <c r="P197" t="s">
        <v>32</v>
      </c>
      <c r="Q197">
        <v>2021</v>
      </c>
      <c r="R197">
        <v>2021</v>
      </c>
      <c r="S197" t="s">
        <v>33</v>
      </c>
      <c r="T197" t="s">
        <v>34</v>
      </c>
      <c r="U197">
        <v>6</v>
      </c>
      <c r="V197" t="s">
        <v>35</v>
      </c>
      <c r="W197">
        <v>2022</v>
      </c>
      <c r="X197">
        <v>2022</v>
      </c>
      <c r="Y197">
        <v>43.947997999999998</v>
      </c>
      <c r="Z197">
        <v>46.866635000000002</v>
      </c>
      <c r="AA197">
        <v>0.90102737892079743</v>
      </c>
      <c r="AB197">
        <f t="shared" si="10"/>
        <v>52.014662480217147</v>
      </c>
      <c r="AG197" s="4">
        <f t="shared" si="13"/>
        <v>6.5689038104084805</v>
      </c>
    </row>
    <row r="198" spans="1:33" x14ac:dyDescent="0.25">
      <c r="A198">
        <v>20005</v>
      </c>
      <c r="B198" t="s">
        <v>24</v>
      </c>
      <c r="C198">
        <v>269</v>
      </c>
      <c r="D198" t="s">
        <v>25</v>
      </c>
      <c r="E198">
        <v>400</v>
      </c>
      <c r="F198" t="s">
        <v>43</v>
      </c>
      <c r="G198">
        <v>13</v>
      </c>
      <c r="H198" t="s">
        <v>27</v>
      </c>
      <c r="I198">
        <v>100</v>
      </c>
      <c r="J198" t="s">
        <v>28</v>
      </c>
      <c r="K198" t="s">
        <v>29</v>
      </c>
      <c r="L198" t="s">
        <v>30</v>
      </c>
      <c r="M198">
        <v>112</v>
      </c>
      <c r="N198" t="s">
        <v>31</v>
      </c>
      <c r="O198">
        <v>100</v>
      </c>
      <c r="P198" t="s">
        <v>32</v>
      </c>
      <c r="Q198">
        <v>2022</v>
      </c>
      <c r="R198">
        <v>2022</v>
      </c>
      <c r="S198" t="s">
        <v>33</v>
      </c>
      <c r="T198" t="s">
        <v>34</v>
      </c>
      <c r="U198">
        <v>6</v>
      </c>
      <c r="V198" t="s">
        <v>35</v>
      </c>
      <c r="W198">
        <v>2022</v>
      </c>
      <c r="X198">
        <v>2022</v>
      </c>
      <c r="Y198">
        <v>33.537618000000002</v>
      </c>
      <c r="Z198">
        <v>33.537618000000002</v>
      </c>
      <c r="AA198">
        <v>0.96526595339214971</v>
      </c>
      <c r="AB198">
        <f t="shared" si="10"/>
        <v>34.744432746375942</v>
      </c>
      <c r="AC198">
        <f>SUM(Y178:Y198)</f>
        <v>449.13186900000005</v>
      </c>
      <c r="AD198">
        <f>AC198/$AC$288*100</f>
        <v>4.9424731717442993</v>
      </c>
      <c r="AG198" s="4">
        <f t="shared" si="13"/>
        <v>3.6456048169021358</v>
      </c>
    </row>
    <row r="199" spans="1:33" x14ac:dyDescent="0.25">
      <c r="Q199">
        <v>2023</v>
      </c>
      <c r="R199">
        <v>2023</v>
      </c>
      <c r="Z199">
        <v>28.862658</v>
      </c>
      <c r="AA199">
        <v>1</v>
      </c>
      <c r="AB199">
        <f t="shared" ref="AB199" si="14">Z199/AA199</f>
        <v>28.862658</v>
      </c>
      <c r="AE199">
        <f>SUM(AB178:AB199)</f>
        <v>593.17948651814618</v>
      </c>
      <c r="AF199">
        <f>AE199/$AE$288*100</f>
        <v>4.9434519434350008</v>
      </c>
      <c r="AG199" s="4">
        <f t="shared" si="13"/>
        <v>2.5578062261186783</v>
      </c>
    </row>
    <row r="200" spans="1:33" x14ac:dyDescent="0.25">
      <c r="A200">
        <v>20005</v>
      </c>
      <c r="B200" t="s">
        <v>24</v>
      </c>
      <c r="C200">
        <v>269</v>
      </c>
      <c r="D200" t="s">
        <v>25</v>
      </c>
      <c r="E200">
        <v>99810</v>
      </c>
      <c r="F200" t="s">
        <v>44</v>
      </c>
      <c r="G200">
        <v>13</v>
      </c>
      <c r="H200" t="s">
        <v>27</v>
      </c>
      <c r="I200">
        <v>100</v>
      </c>
      <c r="J200" t="s">
        <v>28</v>
      </c>
      <c r="K200" t="s">
        <v>29</v>
      </c>
      <c r="L200" t="s">
        <v>30</v>
      </c>
      <c r="M200">
        <v>112</v>
      </c>
      <c r="N200" t="s">
        <v>31</v>
      </c>
      <c r="O200">
        <v>100</v>
      </c>
      <c r="P200" t="s">
        <v>32</v>
      </c>
      <c r="Q200">
        <v>2002</v>
      </c>
      <c r="R200">
        <v>2002</v>
      </c>
      <c r="S200" t="s">
        <v>33</v>
      </c>
      <c r="T200" t="s">
        <v>34</v>
      </c>
      <c r="U200">
        <v>6</v>
      </c>
      <c r="V200" t="s">
        <v>35</v>
      </c>
      <c r="W200">
        <v>2022</v>
      </c>
      <c r="X200">
        <v>2022</v>
      </c>
      <c r="Y200">
        <v>10.220734999999999</v>
      </c>
      <c r="Z200">
        <v>6.5091720000000004</v>
      </c>
      <c r="AA200">
        <v>0.61759387439684477</v>
      </c>
      <c r="AB200">
        <f t="shared" si="10"/>
        <v>10.53956697086252</v>
      </c>
      <c r="AG200" s="4">
        <f>AB200/(AB2+AB24+AB46+AB68+AB90+AB112+AB134+AB156+AB178+AB200+AB222+AB244+AB266)*100</f>
        <v>4.0187752167390958</v>
      </c>
    </row>
    <row r="201" spans="1:33" x14ac:dyDescent="0.25">
      <c r="F201" t="s">
        <v>44</v>
      </c>
      <c r="Q201">
        <v>2003</v>
      </c>
      <c r="R201">
        <v>2003</v>
      </c>
      <c r="Y201">
        <v>0</v>
      </c>
      <c r="Z201">
        <v>0</v>
      </c>
      <c r="AA201">
        <v>0.62978712107475932</v>
      </c>
      <c r="AB201">
        <f>Z201/AA201</f>
        <v>0</v>
      </c>
      <c r="AG201" s="4">
        <f t="shared" ref="AG201:AG221" si="15">AB201/(AB3+AB25+AB47+AB69+AB91+AB113+AB135+AB157+AB179+AB201+AB223+AB245+AB267)*100</f>
        <v>0</v>
      </c>
    </row>
    <row r="202" spans="1:33" x14ac:dyDescent="0.25">
      <c r="F202" t="s">
        <v>44</v>
      </c>
      <c r="Q202">
        <v>2004</v>
      </c>
      <c r="R202">
        <v>2004</v>
      </c>
      <c r="Y202">
        <v>0</v>
      </c>
      <c r="Z202">
        <v>0</v>
      </c>
      <c r="AA202">
        <v>0.64672264847425709</v>
      </c>
      <c r="AB202">
        <f t="shared" ref="AB202:AB266" si="16">Z202/AA202</f>
        <v>0</v>
      </c>
      <c r="AG202" s="4">
        <f t="shared" si="15"/>
        <v>0</v>
      </c>
    </row>
    <row r="203" spans="1:33" x14ac:dyDescent="0.25">
      <c r="A203">
        <v>20005</v>
      </c>
      <c r="B203" t="s">
        <v>24</v>
      </c>
      <c r="C203">
        <v>269</v>
      </c>
      <c r="D203" t="s">
        <v>25</v>
      </c>
      <c r="E203">
        <v>99810</v>
      </c>
      <c r="F203" t="s">
        <v>44</v>
      </c>
      <c r="G203">
        <v>13</v>
      </c>
      <c r="H203" t="s">
        <v>27</v>
      </c>
      <c r="I203">
        <v>100</v>
      </c>
      <c r="J203" t="s">
        <v>28</v>
      </c>
      <c r="K203" t="s">
        <v>29</v>
      </c>
      <c r="L203" t="s">
        <v>30</v>
      </c>
      <c r="M203">
        <v>112</v>
      </c>
      <c r="N203" t="s">
        <v>31</v>
      </c>
      <c r="O203">
        <v>100</v>
      </c>
      <c r="P203" t="s">
        <v>32</v>
      </c>
      <c r="Q203">
        <v>2005</v>
      </c>
      <c r="R203">
        <v>2005</v>
      </c>
      <c r="S203" t="s">
        <v>33</v>
      </c>
      <c r="T203" t="s">
        <v>34</v>
      </c>
      <c r="U203">
        <v>6</v>
      </c>
      <c r="V203" t="s">
        <v>35</v>
      </c>
      <c r="W203">
        <v>2022</v>
      </c>
      <c r="X203">
        <v>2022</v>
      </c>
      <c r="Y203">
        <v>2.9836809999999998</v>
      </c>
      <c r="Z203">
        <v>2.6746210000000001</v>
      </c>
      <c r="AA203">
        <v>0.66700034322535529</v>
      </c>
      <c r="AB203">
        <f t="shared" si="16"/>
        <v>4.0099244733017212</v>
      </c>
      <c r="AG203" s="4">
        <f t="shared" si="15"/>
        <v>1.1755825414959664</v>
      </c>
    </row>
    <row r="204" spans="1:33" x14ac:dyDescent="0.25">
      <c r="A204">
        <v>20005</v>
      </c>
      <c r="B204" t="s">
        <v>24</v>
      </c>
      <c r="C204">
        <v>269</v>
      </c>
      <c r="D204" t="s">
        <v>25</v>
      </c>
      <c r="E204">
        <v>99810</v>
      </c>
      <c r="F204" t="s">
        <v>44</v>
      </c>
      <c r="G204">
        <v>13</v>
      </c>
      <c r="H204" t="s">
        <v>27</v>
      </c>
      <c r="I204">
        <v>100</v>
      </c>
      <c r="J204" t="s">
        <v>28</v>
      </c>
      <c r="K204" t="s">
        <v>29</v>
      </c>
      <c r="L204" t="s">
        <v>30</v>
      </c>
      <c r="M204">
        <v>112</v>
      </c>
      <c r="N204" t="s">
        <v>31</v>
      </c>
      <c r="O204">
        <v>100</v>
      </c>
      <c r="P204" t="s">
        <v>32</v>
      </c>
      <c r="Q204">
        <v>2006</v>
      </c>
      <c r="R204">
        <v>2006</v>
      </c>
      <c r="S204" t="s">
        <v>33</v>
      </c>
      <c r="T204" t="s">
        <v>34</v>
      </c>
      <c r="U204">
        <v>6</v>
      </c>
      <c r="V204" t="s">
        <v>35</v>
      </c>
      <c r="W204">
        <v>2022</v>
      </c>
      <c r="X204">
        <v>2022</v>
      </c>
      <c r="Y204">
        <v>2.8724780000000001</v>
      </c>
      <c r="Z204">
        <v>2.652253</v>
      </c>
      <c r="AA204">
        <v>0.68756954482250099</v>
      </c>
      <c r="AB204">
        <f t="shared" si="16"/>
        <v>3.8574323426217059</v>
      </c>
      <c r="AG204" s="4">
        <f t="shared" si="15"/>
        <v>1.4312153165751345</v>
      </c>
    </row>
    <row r="205" spans="1:33" x14ac:dyDescent="0.25">
      <c r="A205">
        <v>20005</v>
      </c>
      <c r="B205" t="s">
        <v>24</v>
      </c>
      <c r="C205">
        <v>269</v>
      </c>
      <c r="D205" t="s">
        <v>25</v>
      </c>
      <c r="E205">
        <v>99810</v>
      </c>
      <c r="F205" t="s">
        <v>44</v>
      </c>
      <c r="G205">
        <v>13</v>
      </c>
      <c r="H205" t="s">
        <v>27</v>
      </c>
      <c r="I205">
        <v>100</v>
      </c>
      <c r="J205" t="s">
        <v>28</v>
      </c>
      <c r="K205" t="s">
        <v>29</v>
      </c>
      <c r="L205" t="s">
        <v>30</v>
      </c>
      <c r="M205">
        <v>112</v>
      </c>
      <c r="N205" t="s">
        <v>31</v>
      </c>
      <c r="O205">
        <v>100</v>
      </c>
      <c r="P205" t="s">
        <v>32</v>
      </c>
      <c r="Q205">
        <v>2007</v>
      </c>
      <c r="R205">
        <v>2007</v>
      </c>
      <c r="S205" t="s">
        <v>33</v>
      </c>
      <c r="T205" t="s">
        <v>34</v>
      </c>
      <c r="U205">
        <v>6</v>
      </c>
      <c r="V205" t="s">
        <v>35</v>
      </c>
      <c r="W205">
        <v>2022</v>
      </c>
      <c r="X205">
        <v>2022</v>
      </c>
      <c r="Y205">
        <v>29.890740999999998</v>
      </c>
      <c r="Z205">
        <v>29.062128999999999</v>
      </c>
      <c r="AA205">
        <v>0.70619758106679176</v>
      </c>
      <c r="AB205">
        <f t="shared" si="16"/>
        <v>41.152971603355461</v>
      </c>
      <c r="AG205" s="4">
        <f t="shared" si="15"/>
        <v>14.544461039451912</v>
      </c>
    </row>
    <row r="206" spans="1:33" x14ac:dyDescent="0.25">
      <c r="F206" t="s">
        <v>44</v>
      </c>
      <c r="Q206">
        <v>2008</v>
      </c>
      <c r="R206">
        <v>2008</v>
      </c>
      <c r="Y206">
        <v>0</v>
      </c>
      <c r="Z206">
        <v>0</v>
      </c>
      <c r="AA206">
        <v>0.71980395835527633</v>
      </c>
      <c r="AB206">
        <f t="shared" si="16"/>
        <v>0</v>
      </c>
      <c r="AG206" s="4">
        <f t="shared" si="15"/>
        <v>0</v>
      </c>
    </row>
    <row r="207" spans="1:33" x14ac:dyDescent="0.25">
      <c r="A207">
        <v>20005</v>
      </c>
      <c r="B207" t="s">
        <v>24</v>
      </c>
      <c r="C207">
        <v>269</v>
      </c>
      <c r="D207" t="s">
        <v>25</v>
      </c>
      <c r="E207">
        <v>99810</v>
      </c>
      <c r="F207" t="s">
        <v>44</v>
      </c>
      <c r="G207">
        <v>13</v>
      </c>
      <c r="H207" t="s">
        <v>27</v>
      </c>
      <c r="I207">
        <v>100</v>
      </c>
      <c r="J207" t="s">
        <v>28</v>
      </c>
      <c r="K207" t="s">
        <v>29</v>
      </c>
      <c r="L207" t="s">
        <v>30</v>
      </c>
      <c r="M207">
        <v>112</v>
      </c>
      <c r="N207" t="s">
        <v>31</v>
      </c>
      <c r="O207">
        <v>100</v>
      </c>
      <c r="P207" t="s">
        <v>32</v>
      </c>
      <c r="Q207">
        <v>2009</v>
      </c>
      <c r="R207">
        <v>2009</v>
      </c>
      <c r="S207" t="s">
        <v>33</v>
      </c>
      <c r="T207" t="s">
        <v>34</v>
      </c>
      <c r="U207">
        <v>6</v>
      </c>
      <c r="V207" t="s">
        <v>35</v>
      </c>
      <c r="W207">
        <v>2022</v>
      </c>
      <c r="X207">
        <v>2022</v>
      </c>
      <c r="Y207">
        <v>12.360626999999999</v>
      </c>
      <c r="Z207">
        <v>13.925637</v>
      </c>
      <c r="AA207">
        <v>0.72424357035712361</v>
      </c>
      <c r="AB207">
        <f t="shared" si="16"/>
        <v>19.227836559368122</v>
      </c>
      <c r="AG207" s="4">
        <f t="shared" si="15"/>
        <v>4.2952848618436317</v>
      </c>
    </row>
    <row r="208" spans="1:33" x14ac:dyDescent="0.25">
      <c r="F208" t="s">
        <v>44</v>
      </c>
      <c r="Q208">
        <v>2010</v>
      </c>
      <c r="R208">
        <v>2010</v>
      </c>
      <c r="Y208">
        <v>0</v>
      </c>
      <c r="Z208">
        <v>0</v>
      </c>
      <c r="AA208">
        <v>0.73304520601196954</v>
      </c>
      <c r="AB208">
        <f t="shared" si="16"/>
        <v>0</v>
      </c>
      <c r="AG208" s="4">
        <f t="shared" si="15"/>
        <v>0</v>
      </c>
    </row>
    <row r="209" spans="1:33" x14ac:dyDescent="0.25">
      <c r="F209" t="s">
        <v>44</v>
      </c>
      <c r="Q209">
        <v>2011</v>
      </c>
      <c r="R209">
        <v>2011</v>
      </c>
      <c r="Y209">
        <v>0</v>
      </c>
      <c r="Z209">
        <v>0</v>
      </c>
      <c r="AA209">
        <v>0.7481687311163987</v>
      </c>
      <c r="AB209">
        <f t="shared" si="16"/>
        <v>0</v>
      </c>
      <c r="AG209" s="4">
        <f t="shared" si="15"/>
        <v>0</v>
      </c>
    </row>
    <row r="210" spans="1:33" x14ac:dyDescent="0.25">
      <c r="A210">
        <v>20005</v>
      </c>
      <c r="B210" t="s">
        <v>24</v>
      </c>
      <c r="C210">
        <v>269</v>
      </c>
      <c r="D210" t="s">
        <v>25</v>
      </c>
      <c r="E210">
        <v>99810</v>
      </c>
      <c r="F210" t="s">
        <v>44</v>
      </c>
      <c r="G210">
        <v>13</v>
      </c>
      <c r="H210" t="s">
        <v>27</v>
      </c>
      <c r="I210">
        <v>100</v>
      </c>
      <c r="J210" t="s">
        <v>28</v>
      </c>
      <c r="K210" t="s">
        <v>29</v>
      </c>
      <c r="L210" t="s">
        <v>30</v>
      </c>
      <c r="M210">
        <v>112</v>
      </c>
      <c r="N210" t="s">
        <v>31</v>
      </c>
      <c r="O210">
        <v>100</v>
      </c>
      <c r="P210" t="s">
        <v>32</v>
      </c>
      <c r="Q210">
        <v>2012</v>
      </c>
      <c r="R210">
        <v>2012</v>
      </c>
      <c r="S210" t="s">
        <v>33</v>
      </c>
      <c r="T210" t="s">
        <v>34</v>
      </c>
      <c r="U210">
        <v>6</v>
      </c>
      <c r="V210" t="s">
        <v>35</v>
      </c>
      <c r="W210">
        <v>2022</v>
      </c>
      <c r="X210">
        <v>2022</v>
      </c>
      <c r="Y210">
        <v>11.879929000000001</v>
      </c>
      <c r="Z210">
        <v>11.77209</v>
      </c>
      <c r="AA210">
        <v>0.76210086683046629</v>
      </c>
      <c r="AB210">
        <f t="shared" si="16"/>
        <v>15.446892284691193</v>
      </c>
      <c r="AG210" s="4">
        <f t="shared" si="15"/>
        <v>2.6020429010466435</v>
      </c>
    </row>
    <row r="211" spans="1:33" x14ac:dyDescent="0.25">
      <c r="A211">
        <v>20005</v>
      </c>
      <c r="B211" t="s">
        <v>24</v>
      </c>
      <c r="C211">
        <v>269</v>
      </c>
      <c r="D211" t="s">
        <v>25</v>
      </c>
      <c r="E211">
        <v>99810</v>
      </c>
      <c r="F211" t="s">
        <v>44</v>
      </c>
      <c r="G211">
        <v>13</v>
      </c>
      <c r="H211" t="s">
        <v>27</v>
      </c>
      <c r="I211">
        <v>100</v>
      </c>
      <c r="J211" t="s">
        <v>28</v>
      </c>
      <c r="K211" t="s">
        <v>29</v>
      </c>
      <c r="L211" t="s">
        <v>30</v>
      </c>
      <c r="M211">
        <v>112</v>
      </c>
      <c r="N211" t="s">
        <v>31</v>
      </c>
      <c r="O211">
        <v>100</v>
      </c>
      <c r="P211" t="s">
        <v>32</v>
      </c>
      <c r="Q211">
        <v>2013</v>
      </c>
      <c r="R211">
        <v>2013</v>
      </c>
      <c r="S211" t="s">
        <v>33</v>
      </c>
      <c r="T211" t="s">
        <v>34</v>
      </c>
      <c r="U211">
        <v>6</v>
      </c>
      <c r="V211" t="s">
        <v>35</v>
      </c>
      <c r="W211">
        <v>2022</v>
      </c>
      <c r="X211">
        <v>2022</v>
      </c>
      <c r="Y211">
        <v>16.565836000000001</v>
      </c>
      <c r="Z211">
        <v>16.620182</v>
      </c>
      <c r="AA211">
        <v>0.77507091181156773</v>
      </c>
      <c r="AB211">
        <f t="shared" si="16"/>
        <v>21.443434073862697</v>
      </c>
      <c r="AG211" s="4">
        <f t="shared" si="15"/>
        <v>4.503933937258914</v>
      </c>
    </row>
    <row r="212" spans="1:33" x14ac:dyDescent="0.25">
      <c r="A212">
        <v>20005</v>
      </c>
      <c r="B212" t="s">
        <v>24</v>
      </c>
      <c r="C212">
        <v>269</v>
      </c>
      <c r="D212" t="s">
        <v>25</v>
      </c>
      <c r="E212">
        <v>99810</v>
      </c>
      <c r="F212" t="s">
        <v>44</v>
      </c>
      <c r="G212">
        <v>13</v>
      </c>
      <c r="H212" t="s">
        <v>27</v>
      </c>
      <c r="I212">
        <v>100</v>
      </c>
      <c r="J212" t="s">
        <v>28</v>
      </c>
      <c r="K212" t="s">
        <v>29</v>
      </c>
      <c r="L212" t="s">
        <v>30</v>
      </c>
      <c r="M212">
        <v>112</v>
      </c>
      <c r="N212" t="s">
        <v>31</v>
      </c>
      <c r="O212">
        <v>100</v>
      </c>
      <c r="P212" t="s">
        <v>32</v>
      </c>
      <c r="Q212">
        <v>2014</v>
      </c>
      <c r="R212">
        <v>2014</v>
      </c>
      <c r="S212" t="s">
        <v>33</v>
      </c>
      <c r="T212" t="s">
        <v>34</v>
      </c>
      <c r="U212">
        <v>6</v>
      </c>
      <c r="V212" t="s">
        <v>35</v>
      </c>
      <c r="W212">
        <v>2022</v>
      </c>
      <c r="X212">
        <v>2022</v>
      </c>
      <c r="Y212">
        <v>10.739525</v>
      </c>
      <c r="Z212">
        <v>10.790082</v>
      </c>
      <c r="AA212">
        <v>0.78856968673203987</v>
      </c>
      <c r="AB212">
        <f t="shared" si="16"/>
        <v>13.683105223985773</v>
      </c>
      <c r="AG212" s="4">
        <f t="shared" si="15"/>
        <v>2.582448480879405</v>
      </c>
    </row>
    <row r="213" spans="1:33" x14ac:dyDescent="0.25">
      <c r="A213">
        <v>20005</v>
      </c>
      <c r="B213" t="s">
        <v>24</v>
      </c>
      <c r="C213">
        <v>269</v>
      </c>
      <c r="D213" t="s">
        <v>25</v>
      </c>
      <c r="E213">
        <v>99810</v>
      </c>
      <c r="F213" t="s">
        <v>44</v>
      </c>
      <c r="G213">
        <v>13</v>
      </c>
      <c r="H213" t="s">
        <v>27</v>
      </c>
      <c r="I213">
        <v>100</v>
      </c>
      <c r="J213" t="s">
        <v>28</v>
      </c>
      <c r="K213" t="s">
        <v>29</v>
      </c>
      <c r="L213" t="s">
        <v>30</v>
      </c>
      <c r="M213">
        <v>112</v>
      </c>
      <c r="N213" t="s">
        <v>31</v>
      </c>
      <c r="O213">
        <v>100</v>
      </c>
      <c r="P213" t="s">
        <v>32</v>
      </c>
      <c r="Q213">
        <v>2015</v>
      </c>
      <c r="R213">
        <v>2015</v>
      </c>
      <c r="S213" t="s">
        <v>33</v>
      </c>
      <c r="T213" t="s">
        <v>34</v>
      </c>
      <c r="U213">
        <v>6</v>
      </c>
      <c r="V213" t="s">
        <v>35</v>
      </c>
      <c r="W213">
        <v>2022</v>
      </c>
      <c r="X213">
        <v>2022</v>
      </c>
      <c r="Y213">
        <v>13.43059</v>
      </c>
      <c r="Z213">
        <v>12.216222999999999</v>
      </c>
      <c r="AA213">
        <v>0.7958879508914003</v>
      </c>
      <c r="AB213">
        <f t="shared" si="16"/>
        <v>15.349174448887863</v>
      </c>
      <c r="AG213" s="4">
        <f t="shared" si="15"/>
        <v>4.1181869492419496</v>
      </c>
    </row>
    <row r="214" spans="1:33" x14ac:dyDescent="0.25">
      <c r="A214">
        <v>20005</v>
      </c>
      <c r="B214" t="s">
        <v>24</v>
      </c>
      <c r="C214">
        <v>269</v>
      </c>
      <c r="D214" t="s">
        <v>25</v>
      </c>
      <c r="E214">
        <v>99810</v>
      </c>
      <c r="F214" t="s">
        <v>44</v>
      </c>
      <c r="G214">
        <v>13</v>
      </c>
      <c r="H214" t="s">
        <v>27</v>
      </c>
      <c r="I214">
        <v>100</v>
      </c>
      <c r="J214" t="s">
        <v>28</v>
      </c>
      <c r="K214" t="s">
        <v>29</v>
      </c>
      <c r="L214" t="s">
        <v>30</v>
      </c>
      <c r="M214">
        <v>112</v>
      </c>
      <c r="N214" t="s">
        <v>31</v>
      </c>
      <c r="O214">
        <v>100</v>
      </c>
      <c r="P214" t="s">
        <v>32</v>
      </c>
      <c r="Q214">
        <v>2016</v>
      </c>
      <c r="R214">
        <v>2016</v>
      </c>
      <c r="S214" t="s">
        <v>33</v>
      </c>
      <c r="T214" t="s">
        <v>34</v>
      </c>
      <c r="U214">
        <v>6</v>
      </c>
      <c r="V214" t="s">
        <v>35</v>
      </c>
      <c r="W214">
        <v>2022</v>
      </c>
      <c r="X214">
        <v>2022</v>
      </c>
      <c r="Y214">
        <v>14.535698999999999</v>
      </c>
      <c r="Z214">
        <v>13.120454000000001</v>
      </c>
      <c r="AA214">
        <v>0.80345145299806475</v>
      </c>
      <c r="AB214">
        <f t="shared" si="16"/>
        <v>16.330114222883363</v>
      </c>
      <c r="AG214" s="4">
        <f t="shared" si="15"/>
        <v>4.1714025708278379</v>
      </c>
    </row>
    <row r="215" spans="1:33" x14ac:dyDescent="0.25">
      <c r="A215">
        <v>20005</v>
      </c>
      <c r="B215" t="s">
        <v>24</v>
      </c>
      <c r="C215">
        <v>269</v>
      </c>
      <c r="D215" t="s">
        <v>25</v>
      </c>
      <c r="E215">
        <v>99810</v>
      </c>
      <c r="F215" t="s">
        <v>44</v>
      </c>
      <c r="G215">
        <v>13</v>
      </c>
      <c r="H215" t="s">
        <v>27</v>
      </c>
      <c r="I215">
        <v>100</v>
      </c>
      <c r="J215" t="s">
        <v>28</v>
      </c>
      <c r="K215" t="s">
        <v>29</v>
      </c>
      <c r="L215" t="s">
        <v>30</v>
      </c>
      <c r="M215">
        <v>112</v>
      </c>
      <c r="N215" t="s">
        <v>31</v>
      </c>
      <c r="O215">
        <v>100</v>
      </c>
      <c r="P215" t="s">
        <v>32</v>
      </c>
      <c r="Q215">
        <v>2017</v>
      </c>
      <c r="R215">
        <v>2017</v>
      </c>
      <c r="S215" t="s">
        <v>33</v>
      </c>
      <c r="T215" t="s">
        <v>34</v>
      </c>
      <c r="U215">
        <v>6</v>
      </c>
      <c r="V215" t="s">
        <v>35</v>
      </c>
      <c r="W215">
        <v>2022</v>
      </c>
      <c r="X215">
        <v>2022</v>
      </c>
      <c r="Y215">
        <v>28.850221000000001</v>
      </c>
      <c r="Z215">
        <v>26.585283</v>
      </c>
      <c r="AA215">
        <v>0.81783968801086881</v>
      </c>
      <c r="AB215">
        <f t="shared" si="16"/>
        <v>32.506716645972666</v>
      </c>
      <c r="AG215" s="4">
        <f t="shared" si="15"/>
        <v>5.1727976702986869</v>
      </c>
    </row>
    <row r="216" spans="1:33" x14ac:dyDescent="0.25">
      <c r="A216">
        <v>20005</v>
      </c>
      <c r="B216" t="s">
        <v>24</v>
      </c>
      <c r="C216">
        <v>269</v>
      </c>
      <c r="D216" t="s">
        <v>25</v>
      </c>
      <c r="E216">
        <v>99810</v>
      </c>
      <c r="F216" t="s">
        <v>44</v>
      </c>
      <c r="G216">
        <v>13</v>
      </c>
      <c r="H216" t="s">
        <v>27</v>
      </c>
      <c r="I216">
        <v>100</v>
      </c>
      <c r="J216" t="s">
        <v>28</v>
      </c>
      <c r="K216" t="s">
        <v>29</v>
      </c>
      <c r="L216" t="s">
        <v>30</v>
      </c>
      <c r="M216">
        <v>112</v>
      </c>
      <c r="N216" t="s">
        <v>31</v>
      </c>
      <c r="O216">
        <v>100</v>
      </c>
      <c r="P216" t="s">
        <v>32</v>
      </c>
      <c r="Q216">
        <v>2018</v>
      </c>
      <c r="R216">
        <v>2018</v>
      </c>
      <c r="S216" t="s">
        <v>33</v>
      </c>
      <c r="T216" t="s">
        <v>34</v>
      </c>
      <c r="U216">
        <v>6</v>
      </c>
      <c r="V216" t="s">
        <v>35</v>
      </c>
      <c r="W216">
        <v>2022</v>
      </c>
      <c r="X216">
        <v>2022</v>
      </c>
      <c r="Y216">
        <v>15.563250999999999</v>
      </c>
      <c r="Z216">
        <v>14.952959999999999</v>
      </c>
      <c r="AA216">
        <v>0.83657549790448882</v>
      </c>
      <c r="AB216">
        <f t="shared" si="16"/>
        <v>17.874011416130632</v>
      </c>
      <c r="AG216" s="4">
        <f t="shared" si="15"/>
        <v>3.2557117792626995</v>
      </c>
    </row>
    <row r="217" spans="1:33" x14ac:dyDescent="0.25">
      <c r="A217">
        <v>20005</v>
      </c>
      <c r="B217" t="s">
        <v>24</v>
      </c>
      <c r="C217">
        <v>269</v>
      </c>
      <c r="D217" t="s">
        <v>25</v>
      </c>
      <c r="E217">
        <v>99810</v>
      </c>
      <c r="F217" t="s">
        <v>44</v>
      </c>
      <c r="G217">
        <v>13</v>
      </c>
      <c r="H217" t="s">
        <v>27</v>
      </c>
      <c r="I217">
        <v>100</v>
      </c>
      <c r="J217" t="s">
        <v>28</v>
      </c>
      <c r="K217" t="s">
        <v>29</v>
      </c>
      <c r="L217" t="s">
        <v>30</v>
      </c>
      <c r="M217">
        <v>112</v>
      </c>
      <c r="N217" t="s">
        <v>31</v>
      </c>
      <c r="O217">
        <v>100</v>
      </c>
      <c r="P217" t="s">
        <v>32</v>
      </c>
      <c r="Q217">
        <v>2019</v>
      </c>
      <c r="R217">
        <v>2019</v>
      </c>
      <c r="S217" t="s">
        <v>33</v>
      </c>
      <c r="T217" t="s">
        <v>34</v>
      </c>
      <c r="U217">
        <v>6</v>
      </c>
      <c r="V217" t="s">
        <v>35</v>
      </c>
      <c r="W217">
        <v>2022</v>
      </c>
      <c r="X217">
        <v>2022</v>
      </c>
      <c r="Y217">
        <v>20.930102999999999</v>
      </c>
      <c r="Z217">
        <v>19.758516</v>
      </c>
      <c r="AA217">
        <v>0.85038288929379724</v>
      </c>
      <c r="AB217">
        <f t="shared" si="16"/>
        <v>23.234846618807808</v>
      </c>
      <c r="AG217" s="4">
        <f t="shared" si="15"/>
        <v>2.0485592768557703</v>
      </c>
    </row>
    <row r="218" spans="1:33" x14ac:dyDescent="0.25">
      <c r="A218">
        <v>20005</v>
      </c>
      <c r="B218" t="s">
        <v>24</v>
      </c>
      <c r="C218">
        <v>269</v>
      </c>
      <c r="D218" t="s">
        <v>25</v>
      </c>
      <c r="E218">
        <v>99810</v>
      </c>
      <c r="F218" t="s">
        <v>44</v>
      </c>
      <c r="G218">
        <v>13</v>
      </c>
      <c r="H218" t="s">
        <v>27</v>
      </c>
      <c r="I218">
        <v>100</v>
      </c>
      <c r="J218" t="s">
        <v>28</v>
      </c>
      <c r="K218" t="s">
        <v>29</v>
      </c>
      <c r="L218" t="s">
        <v>30</v>
      </c>
      <c r="M218">
        <v>112</v>
      </c>
      <c r="N218" t="s">
        <v>31</v>
      </c>
      <c r="O218">
        <v>100</v>
      </c>
      <c r="P218" t="s">
        <v>32</v>
      </c>
      <c r="Q218">
        <v>2020</v>
      </c>
      <c r="R218">
        <v>2020</v>
      </c>
      <c r="S218" t="s">
        <v>33</v>
      </c>
      <c r="T218" t="s">
        <v>34</v>
      </c>
      <c r="U218">
        <v>6</v>
      </c>
      <c r="V218" t="s">
        <v>35</v>
      </c>
      <c r="W218">
        <v>2022</v>
      </c>
      <c r="X218">
        <v>2022</v>
      </c>
      <c r="Y218">
        <v>19.299389999999999</v>
      </c>
      <c r="Z218">
        <v>18.775698999999999</v>
      </c>
      <c r="AA218">
        <v>0.86168305552690838</v>
      </c>
      <c r="AB218">
        <f t="shared" si="16"/>
        <v>21.789565060576589</v>
      </c>
      <c r="AG218" s="4">
        <f t="shared" si="15"/>
        <v>2.2089745235858178</v>
      </c>
    </row>
    <row r="219" spans="1:33" x14ac:dyDescent="0.25">
      <c r="A219">
        <v>20005</v>
      </c>
      <c r="B219" t="s">
        <v>24</v>
      </c>
      <c r="C219">
        <v>269</v>
      </c>
      <c r="D219" t="s">
        <v>25</v>
      </c>
      <c r="E219">
        <v>99810</v>
      </c>
      <c r="F219" t="s">
        <v>44</v>
      </c>
      <c r="G219">
        <v>13</v>
      </c>
      <c r="H219" t="s">
        <v>27</v>
      </c>
      <c r="I219">
        <v>100</v>
      </c>
      <c r="J219" t="s">
        <v>28</v>
      </c>
      <c r="K219" t="s">
        <v>29</v>
      </c>
      <c r="L219" t="s">
        <v>30</v>
      </c>
      <c r="M219">
        <v>112</v>
      </c>
      <c r="N219" t="s">
        <v>31</v>
      </c>
      <c r="O219">
        <v>100</v>
      </c>
      <c r="P219" t="s">
        <v>32</v>
      </c>
      <c r="Q219">
        <v>2021</v>
      </c>
      <c r="R219">
        <v>2021</v>
      </c>
      <c r="S219" t="s">
        <v>33</v>
      </c>
      <c r="T219" t="s">
        <v>34</v>
      </c>
      <c r="U219">
        <v>6</v>
      </c>
      <c r="V219" t="s">
        <v>35</v>
      </c>
      <c r="W219">
        <v>2022</v>
      </c>
      <c r="X219">
        <v>2022</v>
      </c>
      <c r="Y219">
        <v>6.5733730000000001</v>
      </c>
      <c r="Z219">
        <v>6.7770000000000001</v>
      </c>
      <c r="AA219">
        <v>0.90102737892079743</v>
      </c>
      <c r="AB219">
        <f t="shared" si="16"/>
        <v>7.5214140641510019</v>
      </c>
      <c r="AG219" s="4">
        <f t="shared" si="15"/>
        <v>0.9498753457153104</v>
      </c>
    </row>
    <row r="220" spans="1:33" x14ac:dyDescent="0.25">
      <c r="A220">
        <v>20005</v>
      </c>
      <c r="B220" t="s">
        <v>24</v>
      </c>
      <c r="C220">
        <v>269</v>
      </c>
      <c r="D220" t="s">
        <v>25</v>
      </c>
      <c r="E220">
        <v>99810</v>
      </c>
      <c r="F220" t="s">
        <v>44</v>
      </c>
      <c r="G220">
        <v>13</v>
      </c>
      <c r="H220" t="s">
        <v>27</v>
      </c>
      <c r="I220">
        <v>100</v>
      </c>
      <c r="J220" t="s">
        <v>28</v>
      </c>
      <c r="K220" t="s">
        <v>29</v>
      </c>
      <c r="L220" t="s">
        <v>30</v>
      </c>
      <c r="M220">
        <v>112</v>
      </c>
      <c r="N220" t="s">
        <v>31</v>
      </c>
      <c r="O220">
        <v>100</v>
      </c>
      <c r="P220" t="s">
        <v>32</v>
      </c>
      <c r="Q220">
        <v>2022</v>
      </c>
      <c r="R220">
        <v>2022</v>
      </c>
      <c r="S220" t="s">
        <v>33</v>
      </c>
      <c r="T220" t="s">
        <v>34</v>
      </c>
      <c r="U220">
        <v>6</v>
      </c>
      <c r="V220" t="s">
        <v>35</v>
      </c>
      <c r="W220">
        <v>2022</v>
      </c>
      <c r="X220">
        <v>2022</v>
      </c>
      <c r="Y220">
        <v>6.7208399999999999</v>
      </c>
      <c r="Z220">
        <v>6.7208399999999999</v>
      </c>
      <c r="AA220">
        <v>0.96526595339214971</v>
      </c>
      <c r="AB220">
        <f t="shared" si="16"/>
        <v>6.9626821254614235</v>
      </c>
      <c r="AC220">
        <f>SUM(Y200:Y220)</f>
        <v>223.41701900000001</v>
      </c>
      <c r="AD220">
        <f>AC220/$AC$288*100</f>
        <v>2.4585933413658214</v>
      </c>
      <c r="AG220" s="4">
        <f t="shared" si="15"/>
        <v>0.73056848216318016</v>
      </c>
    </row>
    <row r="221" spans="1:33" x14ac:dyDescent="0.25">
      <c r="Q221">
        <v>2023</v>
      </c>
      <c r="R221">
        <v>2023</v>
      </c>
      <c r="Z221">
        <v>20.800090000000001</v>
      </c>
      <c r="AA221">
        <v>1</v>
      </c>
      <c r="AB221">
        <f t="shared" si="16"/>
        <v>20.800090000000001</v>
      </c>
      <c r="AE221">
        <f>SUM(AB200:AB221)</f>
        <v>291.72977813492048</v>
      </c>
      <c r="AF221">
        <f>AE221/$AE$288*100</f>
        <v>2.4312238899967706</v>
      </c>
      <c r="AG221" s="4">
        <f t="shared" si="15"/>
        <v>1.8433021555335913</v>
      </c>
    </row>
    <row r="222" spans="1:33" x14ac:dyDescent="0.25">
      <c r="A222">
        <v>20005</v>
      </c>
      <c r="B222" t="s">
        <v>24</v>
      </c>
      <c r="C222">
        <v>269</v>
      </c>
      <c r="D222" t="s">
        <v>25</v>
      </c>
      <c r="E222">
        <v>510</v>
      </c>
      <c r="F222" t="s">
        <v>45</v>
      </c>
      <c r="G222">
        <v>13</v>
      </c>
      <c r="H222" t="s">
        <v>27</v>
      </c>
      <c r="I222">
        <v>100</v>
      </c>
      <c r="J222" t="s">
        <v>28</v>
      </c>
      <c r="K222" t="s">
        <v>29</v>
      </c>
      <c r="L222" t="s">
        <v>30</v>
      </c>
      <c r="M222">
        <v>112</v>
      </c>
      <c r="N222" t="s">
        <v>31</v>
      </c>
      <c r="O222">
        <v>100</v>
      </c>
      <c r="P222" t="s">
        <v>32</v>
      </c>
      <c r="Q222">
        <v>2002</v>
      </c>
      <c r="R222">
        <v>2002</v>
      </c>
      <c r="S222" t="s">
        <v>33</v>
      </c>
      <c r="T222" t="s">
        <v>34</v>
      </c>
      <c r="U222">
        <v>6</v>
      </c>
      <c r="V222" t="s">
        <v>35</v>
      </c>
      <c r="W222">
        <v>2022</v>
      </c>
      <c r="X222">
        <v>2022</v>
      </c>
      <c r="Y222">
        <v>17.735811999999999</v>
      </c>
      <c r="Z222">
        <v>12.006186</v>
      </c>
      <c r="AA222">
        <v>0.61759387439684477</v>
      </c>
      <c r="AB222">
        <f t="shared" si="16"/>
        <v>19.440260821442724</v>
      </c>
      <c r="AG222" s="4">
        <f>AB222/(AB2+AB24+AB46+AB68+AB90+AB112+AB134+AB156+AB178+AB200+AB222+AB244+AB266)*100</f>
        <v>7.412642152390486</v>
      </c>
    </row>
    <row r="223" spans="1:33" x14ac:dyDescent="0.25">
      <c r="A223">
        <v>20005</v>
      </c>
      <c r="B223" t="s">
        <v>24</v>
      </c>
      <c r="C223">
        <v>269</v>
      </c>
      <c r="D223" t="s">
        <v>25</v>
      </c>
      <c r="E223">
        <v>510</v>
      </c>
      <c r="F223" t="s">
        <v>45</v>
      </c>
      <c r="G223">
        <v>13</v>
      </c>
      <c r="H223" t="s">
        <v>27</v>
      </c>
      <c r="I223">
        <v>100</v>
      </c>
      <c r="J223" t="s">
        <v>28</v>
      </c>
      <c r="K223" t="s">
        <v>29</v>
      </c>
      <c r="L223" t="s">
        <v>30</v>
      </c>
      <c r="M223">
        <v>112</v>
      </c>
      <c r="N223" t="s">
        <v>31</v>
      </c>
      <c r="O223">
        <v>100</v>
      </c>
      <c r="P223" t="s">
        <v>32</v>
      </c>
      <c r="Q223">
        <v>2003</v>
      </c>
      <c r="R223">
        <v>2003</v>
      </c>
      <c r="S223" t="s">
        <v>33</v>
      </c>
      <c r="T223" t="s">
        <v>34</v>
      </c>
      <c r="U223">
        <v>6</v>
      </c>
      <c r="V223" t="s">
        <v>35</v>
      </c>
      <c r="W223">
        <v>2022</v>
      </c>
      <c r="X223">
        <v>2022</v>
      </c>
      <c r="Y223">
        <v>9.3750959999999992</v>
      </c>
      <c r="Z223">
        <v>7.1403530000000002</v>
      </c>
      <c r="AA223">
        <v>0.62978712107475932</v>
      </c>
      <c r="AB223">
        <f t="shared" si="16"/>
        <v>11.337724702618045</v>
      </c>
      <c r="AG223" s="4">
        <f t="shared" ref="AG223:AG243" si="17">AB223/(AB3+AB25+AB47+AB69+AB91+AB113+AB135+AB157+AB179+AB201+AB223+AB245+AB267)*100</f>
        <v>4.3404910672702801</v>
      </c>
    </row>
    <row r="224" spans="1:33" x14ac:dyDescent="0.25">
      <c r="A224">
        <v>20005</v>
      </c>
      <c r="B224" t="s">
        <v>24</v>
      </c>
      <c r="C224">
        <v>269</v>
      </c>
      <c r="D224" t="s">
        <v>25</v>
      </c>
      <c r="E224">
        <v>510</v>
      </c>
      <c r="F224" t="s">
        <v>45</v>
      </c>
      <c r="G224">
        <v>13</v>
      </c>
      <c r="H224" t="s">
        <v>27</v>
      </c>
      <c r="I224">
        <v>100</v>
      </c>
      <c r="J224" t="s">
        <v>28</v>
      </c>
      <c r="K224" t="s">
        <v>29</v>
      </c>
      <c r="L224" t="s">
        <v>30</v>
      </c>
      <c r="M224">
        <v>112</v>
      </c>
      <c r="N224" t="s">
        <v>31</v>
      </c>
      <c r="O224">
        <v>100</v>
      </c>
      <c r="P224" t="s">
        <v>32</v>
      </c>
      <c r="Q224">
        <v>2004</v>
      </c>
      <c r="R224">
        <v>2004</v>
      </c>
      <c r="S224" t="s">
        <v>33</v>
      </c>
      <c r="T224" t="s">
        <v>34</v>
      </c>
      <c r="U224">
        <v>6</v>
      </c>
      <c r="V224" t="s">
        <v>35</v>
      </c>
      <c r="W224">
        <v>2022</v>
      </c>
      <c r="X224">
        <v>2022</v>
      </c>
      <c r="Y224">
        <v>13.254773999999999</v>
      </c>
      <c r="Z224">
        <v>10.909934</v>
      </c>
      <c r="AA224">
        <v>0.64672264847425709</v>
      </c>
      <c r="AB224">
        <f t="shared" si="16"/>
        <v>16.86957156323291</v>
      </c>
      <c r="AG224" s="4">
        <f t="shared" si="17"/>
        <v>4.1177184083231957</v>
      </c>
    </row>
    <row r="225" spans="1:33" x14ac:dyDescent="0.25">
      <c r="A225">
        <v>20005</v>
      </c>
      <c r="B225" t="s">
        <v>24</v>
      </c>
      <c r="C225">
        <v>269</v>
      </c>
      <c r="D225" t="s">
        <v>25</v>
      </c>
      <c r="E225">
        <v>510</v>
      </c>
      <c r="F225" t="s">
        <v>45</v>
      </c>
      <c r="G225">
        <v>13</v>
      </c>
      <c r="H225" t="s">
        <v>27</v>
      </c>
      <c r="I225">
        <v>100</v>
      </c>
      <c r="J225" t="s">
        <v>28</v>
      </c>
      <c r="K225" t="s">
        <v>29</v>
      </c>
      <c r="L225" t="s">
        <v>30</v>
      </c>
      <c r="M225">
        <v>112</v>
      </c>
      <c r="N225" t="s">
        <v>31</v>
      </c>
      <c r="O225">
        <v>100</v>
      </c>
      <c r="P225" t="s">
        <v>32</v>
      </c>
      <c r="Q225">
        <v>2005</v>
      </c>
      <c r="R225">
        <v>2005</v>
      </c>
      <c r="S225" t="s">
        <v>33</v>
      </c>
      <c r="T225" t="s">
        <v>34</v>
      </c>
      <c r="U225">
        <v>6</v>
      </c>
      <c r="V225" t="s">
        <v>35</v>
      </c>
      <c r="W225">
        <v>2022</v>
      </c>
      <c r="X225">
        <v>2022</v>
      </c>
      <c r="Y225">
        <v>10.737904</v>
      </c>
      <c r="Z225">
        <v>9.0923130000000008</v>
      </c>
      <c r="AA225">
        <v>0.66700034322535529</v>
      </c>
      <c r="AB225">
        <f t="shared" si="16"/>
        <v>13.631646658580559</v>
      </c>
      <c r="AG225" s="4">
        <f t="shared" si="17"/>
        <v>3.996365999002033</v>
      </c>
    </row>
    <row r="226" spans="1:33" x14ac:dyDescent="0.25">
      <c r="A226">
        <v>20005</v>
      </c>
      <c r="B226" t="s">
        <v>24</v>
      </c>
      <c r="C226">
        <v>269</v>
      </c>
      <c r="D226" t="s">
        <v>25</v>
      </c>
      <c r="E226">
        <v>510</v>
      </c>
      <c r="F226" t="s">
        <v>45</v>
      </c>
      <c r="G226">
        <v>13</v>
      </c>
      <c r="H226" t="s">
        <v>27</v>
      </c>
      <c r="I226">
        <v>100</v>
      </c>
      <c r="J226" t="s">
        <v>28</v>
      </c>
      <c r="K226" t="s">
        <v>29</v>
      </c>
      <c r="L226" t="s">
        <v>30</v>
      </c>
      <c r="M226">
        <v>112</v>
      </c>
      <c r="N226" t="s">
        <v>31</v>
      </c>
      <c r="O226">
        <v>100</v>
      </c>
      <c r="P226" t="s">
        <v>32</v>
      </c>
      <c r="Q226">
        <v>2006</v>
      </c>
      <c r="R226">
        <v>2006</v>
      </c>
      <c r="S226" t="s">
        <v>33</v>
      </c>
      <c r="T226" t="s">
        <v>34</v>
      </c>
      <c r="U226">
        <v>6</v>
      </c>
      <c r="V226" t="s">
        <v>35</v>
      </c>
      <c r="W226">
        <v>2022</v>
      </c>
      <c r="X226">
        <v>2022</v>
      </c>
      <c r="Y226">
        <v>24.209354000000001</v>
      </c>
      <c r="Z226">
        <v>21.202876</v>
      </c>
      <c r="AA226">
        <v>0.68756954482250099</v>
      </c>
      <c r="AB226">
        <f t="shared" si="16"/>
        <v>30.837427515021208</v>
      </c>
      <c r="AG226" s="4">
        <f t="shared" si="17"/>
        <v>11.44154833141609</v>
      </c>
    </row>
    <row r="227" spans="1:33" x14ac:dyDescent="0.25">
      <c r="F227" t="s">
        <v>45</v>
      </c>
      <c r="Q227">
        <v>2007</v>
      </c>
      <c r="R227">
        <v>2007</v>
      </c>
      <c r="Y227">
        <v>0</v>
      </c>
      <c r="Z227">
        <v>0</v>
      </c>
      <c r="AA227">
        <v>0.70619758106679176</v>
      </c>
      <c r="AB227">
        <f t="shared" si="16"/>
        <v>0</v>
      </c>
      <c r="AG227" s="4">
        <f t="shared" si="17"/>
        <v>0</v>
      </c>
    </row>
    <row r="228" spans="1:33" x14ac:dyDescent="0.25">
      <c r="A228">
        <v>20005</v>
      </c>
      <c r="B228" t="s">
        <v>24</v>
      </c>
      <c r="C228">
        <v>269</v>
      </c>
      <c r="D228" t="s">
        <v>25</v>
      </c>
      <c r="E228">
        <v>510</v>
      </c>
      <c r="F228" t="s">
        <v>45</v>
      </c>
      <c r="G228">
        <v>13</v>
      </c>
      <c r="H228" t="s">
        <v>27</v>
      </c>
      <c r="I228">
        <v>100</v>
      </c>
      <c r="J228" t="s">
        <v>28</v>
      </c>
      <c r="K228" t="s">
        <v>29</v>
      </c>
      <c r="L228" t="s">
        <v>30</v>
      </c>
      <c r="M228">
        <v>112</v>
      </c>
      <c r="N228" t="s">
        <v>31</v>
      </c>
      <c r="O228">
        <v>100</v>
      </c>
      <c r="P228" t="s">
        <v>32</v>
      </c>
      <c r="Q228">
        <v>2008</v>
      </c>
      <c r="R228">
        <v>2008</v>
      </c>
      <c r="S228" t="s">
        <v>33</v>
      </c>
      <c r="T228" t="s">
        <v>34</v>
      </c>
      <c r="U228">
        <v>6</v>
      </c>
      <c r="V228" t="s">
        <v>35</v>
      </c>
      <c r="W228">
        <v>2022</v>
      </c>
      <c r="X228">
        <v>2022</v>
      </c>
      <c r="Y228">
        <v>71.048282</v>
      </c>
      <c r="Z228">
        <v>70.004800000000003</v>
      </c>
      <c r="AA228">
        <v>0.71980395835527633</v>
      </c>
      <c r="AB228">
        <f t="shared" si="16"/>
        <v>97.255369586961166</v>
      </c>
      <c r="AG228" s="4">
        <f t="shared" si="17"/>
        <v>22.535635797177321</v>
      </c>
    </row>
    <row r="229" spans="1:33" x14ac:dyDescent="0.25">
      <c r="A229">
        <v>20005</v>
      </c>
      <c r="B229" t="s">
        <v>24</v>
      </c>
      <c r="C229">
        <v>269</v>
      </c>
      <c r="D229" t="s">
        <v>25</v>
      </c>
      <c r="E229">
        <v>510</v>
      </c>
      <c r="F229" t="s">
        <v>45</v>
      </c>
      <c r="G229">
        <v>13</v>
      </c>
      <c r="H229" t="s">
        <v>27</v>
      </c>
      <c r="I229">
        <v>100</v>
      </c>
      <c r="J229" t="s">
        <v>28</v>
      </c>
      <c r="K229" t="s">
        <v>29</v>
      </c>
      <c r="L229" t="s">
        <v>30</v>
      </c>
      <c r="M229">
        <v>112</v>
      </c>
      <c r="N229" t="s">
        <v>31</v>
      </c>
      <c r="O229">
        <v>100</v>
      </c>
      <c r="P229" t="s">
        <v>32</v>
      </c>
      <c r="Q229">
        <v>2009</v>
      </c>
      <c r="R229">
        <v>2009</v>
      </c>
      <c r="S229" t="s">
        <v>33</v>
      </c>
      <c r="T229" t="s">
        <v>34</v>
      </c>
      <c r="U229">
        <v>6</v>
      </c>
      <c r="V229" t="s">
        <v>35</v>
      </c>
      <c r="W229">
        <v>2022</v>
      </c>
      <c r="X229">
        <v>2022</v>
      </c>
      <c r="Y229">
        <v>105.182948</v>
      </c>
      <c r="Z229">
        <v>99.8</v>
      </c>
      <c r="AA229">
        <v>0.72424357035712361</v>
      </c>
      <c r="AB229">
        <f t="shared" si="16"/>
        <v>137.79894511288342</v>
      </c>
      <c r="AG229" s="4">
        <f t="shared" si="17"/>
        <v>30.782751928116063</v>
      </c>
    </row>
    <row r="230" spans="1:33" x14ac:dyDescent="0.25">
      <c r="A230">
        <v>20005</v>
      </c>
      <c r="B230" t="s">
        <v>24</v>
      </c>
      <c r="C230">
        <v>269</v>
      </c>
      <c r="D230" t="s">
        <v>25</v>
      </c>
      <c r="E230">
        <v>510</v>
      </c>
      <c r="F230" t="s">
        <v>45</v>
      </c>
      <c r="G230">
        <v>13</v>
      </c>
      <c r="H230" t="s">
        <v>27</v>
      </c>
      <c r="I230">
        <v>100</v>
      </c>
      <c r="J230" t="s">
        <v>28</v>
      </c>
      <c r="K230" t="s">
        <v>29</v>
      </c>
      <c r="L230" t="s">
        <v>30</v>
      </c>
      <c r="M230">
        <v>112</v>
      </c>
      <c r="N230" t="s">
        <v>31</v>
      </c>
      <c r="O230">
        <v>100</v>
      </c>
      <c r="P230" t="s">
        <v>32</v>
      </c>
      <c r="Q230">
        <v>2010</v>
      </c>
      <c r="R230">
        <v>2010</v>
      </c>
      <c r="S230" t="s">
        <v>33</v>
      </c>
      <c r="T230" t="s">
        <v>34</v>
      </c>
      <c r="U230">
        <v>6</v>
      </c>
      <c r="V230" t="s">
        <v>35</v>
      </c>
      <c r="W230">
        <v>2022</v>
      </c>
      <c r="X230">
        <v>2022</v>
      </c>
      <c r="Y230">
        <v>67.365449999999996</v>
      </c>
      <c r="Z230">
        <v>64.614320000000006</v>
      </c>
      <c r="AA230">
        <v>0.73304520601196954</v>
      </c>
      <c r="AB230">
        <f t="shared" si="16"/>
        <v>88.145068639798112</v>
      </c>
      <c r="AG230" s="4">
        <f t="shared" si="17"/>
        <v>21.402662414553451</v>
      </c>
    </row>
    <row r="231" spans="1:33" x14ac:dyDescent="0.25">
      <c r="A231">
        <v>20005</v>
      </c>
      <c r="B231" t="s">
        <v>24</v>
      </c>
      <c r="C231">
        <v>269</v>
      </c>
      <c r="D231" t="s">
        <v>25</v>
      </c>
      <c r="E231">
        <v>510</v>
      </c>
      <c r="F231" t="s">
        <v>45</v>
      </c>
      <c r="G231">
        <v>13</v>
      </c>
      <c r="H231" t="s">
        <v>27</v>
      </c>
      <c r="I231">
        <v>100</v>
      </c>
      <c r="J231" t="s">
        <v>28</v>
      </c>
      <c r="K231" t="s">
        <v>29</v>
      </c>
      <c r="L231" t="s">
        <v>30</v>
      </c>
      <c r="M231">
        <v>112</v>
      </c>
      <c r="N231" t="s">
        <v>31</v>
      </c>
      <c r="O231">
        <v>100</v>
      </c>
      <c r="P231" t="s">
        <v>32</v>
      </c>
      <c r="Q231">
        <v>2011</v>
      </c>
      <c r="R231">
        <v>2011</v>
      </c>
      <c r="S231" t="s">
        <v>33</v>
      </c>
      <c r="T231" t="s">
        <v>34</v>
      </c>
      <c r="U231">
        <v>6</v>
      </c>
      <c r="V231" t="s">
        <v>35</v>
      </c>
      <c r="W231">
        <v>2022</v>
      </c>
      <c r="X231">
        <v>2022</v>
      </c>
      <c r="Y231">
        <v>31.473475000000001</v>
      </c>
      <c r="Z231">
        <v>31.981401999999999</v>
      </c>
      <c r="AA231">
        <v>0.7481687311163987</v>
      </c>
      <c r="AB231">
        <f t="shared" si="16"/>
        <v>42.746242485004885</v>
      </c>
      <c r="AG231" s="4">
        <f t="shared" si="17"/>
        <v>8.6381691194610752</v>
      </c>
    </row>
    <row r="232" spans="1:33" x14ac:dyDescent="0.25">
      <c r="A232">
        <v>20005</v>
      </c>
      <c r="B232" t="s">
        <v>24</v>
      </c>
      <c r="C232">
        <v>269</v>
      </c>
      <c r="D232" t="s">
        <v>25</v>
      </c>
      <c r="E232">
        <v>510</v>
      </c>
      <c r="F232" t="s">
        <v>45</v>
      </c>
      <c r="G232">
        <v>13</v>
      </c>
      <c r="H232" t="s">
        <v>27</v>
      </c>
      <c r="I232">
        <v>100</v>
      </c>
      <c r="J232" t="s">
        <v>28</v>
      </c>
      <c r="K232" t="s">
        <v>29</v>
      </c>
      <c r="L232" t="s">
        <v>30</v>
      </c>
      <c r="M232">
        <v>112</v>
      </c>
      <c r="N232" t="s">
        <v>31</v>
      </c>
      <c r="O232">
        <v>100</v>
      </c>
      <c r="P232" t="s">
        <v>32</v>
      </c>
      <c r="Q232">
        <v>2012</v>
      </c>
      <c r="R232">
        <v>2012</v>
      </c>
      <c r="S232" t="s">
        <v>33</v>
      </c>
      <c r="T232" t="s">
        <v>34</v>
      </c>
      <c r="U232">
        <v>6</v>
      </c>
      <c r="V232" t="s">
        <v>35</v>
      </c>
      <c r="W232">
        <v>2022</v>
      </c>
      <c r="X232">
        <v>2022</v>
      </c>
      <c r="Y232">
        <v>165.98950600000001</v>
      </c>
      <c r="Z232">
        <v>177.43244799999999</v>
      </c>
      <c r="AA232">
        <v>0.76210086683046629</v>
      </c>
      <c r="AB232">
        <f t="shared" si="16"/>
        <v>232.82016295025531</v>
      </c>
      <c r="AG232" s="4">
        <f t="shared" si="17"/>
        <v>39.218765888956646</v>
      </c>
    </row>
    <row r="233" spans="1:33" x14ac:dyDescent="0.25">
      <c r="A233">
        <v>20005</v>
      </c>
      <c r="B233" t="s">
        <v>24</v>
      </c>
      <c r="C233">
        <v>269</v>
      </c>
      <c r="D233" t="s">
        <v>25</v>
      </c>
      <c r="E233">
        <v>510</v>
      </c>
      <c r="F233" t="s">
        <v>45</v>
      </c>
      <c r="G233">
        <v>13</v>
      </c>
      <c r="H233" t="s">
        <v>27</v>
      </c>
      <c r="I233">
        <v>100</v>
      </c>
      <c r="J233" t="s">
        <v>28</v>
      </c>
      <c r="K233" t="s">
        <v>29</v>
      </c>
      <c r="L233" t="s">
        <v>30</v>
      </c>
      <c r="M233">
        <v>112</v>
      </c>
      <c r="N233" t="s">
        <v>31</v>
      </c>
      <c r="O233">
        <v>100</v>
      </c>
      <c r="P233" t="s">
        <v>32</v>
      </c>
      <c r="Q233">
        <v>2013</v>
      </c>
      <c r="R233">
        <v>2013</v>
      </c>
      <c r="S233" t="s">
        <v>33</v>
      </c>
      <c r="T233" t="s">
        <v>34</v>
      </c>
      <c r="U233">
        <v>6</v>
      </c>
      <c r="V233" t="s">
        <v>35</v>
      </c>
      <c r="W233">
        <v>2022</v>
      </c>
      <c r="X233">
        <v>2022</v>
      </c>
      <c r="Y233">
        <v>74.303708999999998</v>
      </c>
      <c r="Z233">
        <v>78.640538000000006</v>
      </c>
      <c r="AA233">
        <v>0.77507091181156773</v>
      </c>
      <c r="AB233">
        <f t="shared" si="16"/>
        <v>101.46237821800594</v>
      </c>
      <c r="AG233" s="4">
        <f t="shared" si="17"/>
        <v>21.310945207609596</v>
      </c>
    </row>
    <row r="234" spans="1:33" x14ac:dyDescent="0.25">
      <c r="A234">
        <v>20005</v>
      </c>
      <c r="B234" t="s">
        <v>24</v>
      </c>
      <c r="C234">
        <v>269</v>
      </c>
      <c r="D234" t="s">
        <v>25</v>
      </c>
      <c r="E234">
        <v>510</v>
      </c>
      <c r="F234" t="s">
        <v>45</v>
      </c>
      <c r="G234">
        <v>13</v>
      </c>
      <c r="H234" t="s">
        <v>27</v>
      </c>
      <c r="I234">
        <v>100</v>
      </c>
      <c r="J234" t="s">
        <v>28</v>
      </c>
      <c r="K234" t="s">
        <v>29</v>
      </c>
      <c r="L234" t="s">
        <v>30</v>
      </c>
      <c r="M234">
        <v>112</v>
      </c>
      <c r="N234" t="s">
        <v>31</v>
      </c>
      <c r="O234">
        <v>100</v>
      </c>
      <c r="P234" t="s">
        <v>32</v>
      </c>
      <c r="Q234">
        <v>2014</v>
      </c>
      <c r="R234">
        <v>2014</v>
      </c>
      <c r="S234" t="s">
        <v>33</v>
      </c>
      <c r="T234" t="s">
        <v>34</v>
      </c>
      <c r="U234">
        <v>6</v>
      </c>
      <c r="V234" t="s">
        <v>35</v>
      </c>
      <c r="W234">
        <v>2022</v>
      </c>
      <c r="X234">
        <v>2022</v>
      </c>
      <c r="Y234">
        <v>35.415934999999998</v>
      </c>
      <c r="Z234">
        <v>39.803635</v>
      </c>
      <c r="AA234">
        <v>0.78856968673203987</v>
      </c>
      <c r="AB234">
        <f t="shared" si="16"/>
        <v>50.47573558774836</v>
      </c>
      <c r="AG234" s="4">
        <f t="shared" si="17"/>
        <v>9.5264184960993195</v>
      </c>
    </row>
    <row r="235" spans="1:33" x14ac:dyDescent="0.25">
      <c r="F235" t="s">
        <v>45</v>
      </c>
      <c r="Q235">
        <v>2015</v>
      </c>
      <c r="R235">
        <v>2015</v>
      </c>
      <c r="Y235">
        <v>0</v>
      </c>
      <c r="Z235">
        <v>0</v>
      </c>
      <c r="AA235">
        <v>0.7958879508914003</v>
      </c>
      <c r="AB235">
        <f t="shared" si="16"/>
        <v>0</v>
      </c>
      <c r="AG235" s="4">
        <f t="shared" si="17"/>
        <v>0</v>
      </c>
    </row>
    <row r="236" spans="1:33" x14ac:dyDescent="0.25">
      <c r="A236">
        <v>20005</v>
      </c>
      <c r="B236" t="s">
        <v>24</v>
      </c>
      <c r="C236">
        <v>269</v>
      </c>
      <c r="D236" t="s">
        <v>25</v>
      </c>
      <c r="E236">
        <v>510</v>
      </c>
      <c r="F236" t="s">
        <v>45</v>
      </c>
      <c r="G236">
        <v>13</v>
      </c>
      <c r="H236" t="s">
        <v>27</v>
      </c>
      <c r="I236">
        <v>100</v>
      </c>
      <c r="J236" t="s">
        <v>28</v>
      </c>
      <c r="K236" t="s">
        <v>29</v>
      </c>
      <c r="L236" t="s">
        <v>30</v>
      </c>
      <c r="M236">
        <v>112</v>
      </c>
      <c r="N236" t="s">
        <v>31</v>
      </c>
      <c r="O236">
        <v>100</v>
      </c>
      <c r="P236" t="s">
        <v>32</v>
      </c>
      <c r="Q236">
        <v>2016</v>
      </c>
      <c r="R236">
        <v>2016</v>
      </c>
      <c r="S236" t="s">
        <v>33</v>
      </c>
      <c r="T236" t="s">
        <v>34</v>
      </c>
      <c r="U236">
        <v>6</v>
      </c>
      <c r="V236" t="s">
        <v>35</v>
      </c>
      <c r="W236">
        <v>2022</v>
      </c>
      <c r="X236">
        <v>2022</v>
      </c>
      <c r="Y236">
        <v>53.574669999999998</v>
      </c>
      <c r="Z236">
        <v>48.358460000000001</v>
      </c>
      <c r="AA236">
        <v>0.80345145299806475</v>
      </c>
      <c r="AB236">
        <f t="shared" si="16"/>
        <v>60.18840319418338</v>
      </c>
      <c r="AG236" s="4">
        <f t="shared" si="17"/>
        <v>15.374666483741734</v>
      </c>
    </row>
    <row r="237" spans="1:33" x14ac:dyDescent="0.25">
      <c r="F237" t="s">
        <v>45</v>
      </c>
      <c r="Q237">
        <v>2017</v>
      </c>
      <c r="R237">
        <v>2017</v>
      </c>
      <c r="Y237">
        <v>0</v>
      </c>
      <c r="Z237">
        <v>0</v>
      </c>
      <c r="AA237">
        <v>0.81783968801086881</v>
      </c>
      <c r="AB237">
        <f t="shared" si="16"/>
        <v>0</v>
      </c>
      <c r="AG237" s="4">
        <f t="shared" si="17"/>
        <v>0</v>
      </c>
    </row>
    <row r="238" spans="1:33" x14ac:dyDescent="0.25">
      <c r="F238" t="s">
        <v>45</v>
      </c>
      <c r="Q238">
        <v>2018</v>
      </c>
      <c r="R238">
        <v>2018</v>
      </c>
      <c r="Y238">
        <v>0</v>
      </c>
      <c r="Z238">
        <v>0</v>
      </c>
      <c r="AA238">
        <v>0.83657549790448882</v>
      </c>
      <c r="AB238">
        <f t="shared" si="16"/>
        <v>0</v>
      </c>
      <c r="AG238" s="4">
        <f t="shared" si="17"/>
        <v>0</v>
      </c>
    </row>
    <row r="239" spans="1:33" x14ac:dyDescent="0.25">
      <c r="F239" t="s">
        <v>45</v>
      </c>
      <c r="Q239">
        <v>2019</v>
      </c>
      <c r="R239">
        <v>2019</v>
      </c>
      <c r="Y239">
        <v>0</v>
      </c>
      <c r="Z239">
        <v>0</v>
      </c>
      <c r="AA239">
        <v>0.85038288929379724</v>
      </c>
      <c r="AB239">
        <f t="shared" si="16"/>
        <v>0</v>
      </c>
      <c r="AG239" s="4">
        <f t="shared" si="17"/>
        <v>0</v>
      </c>
    </row>
    <row r="240" spans="1:33" x14ac:dyDescent="0.25">
      <c r="A240">
        <v>20005</v>
      </c>
      <c r="B240" t="s">
        <v>24</v>
      </c>
      <c r="C240">
        <v>269</v>
      </c>
      <c r="D240" t="s">
        <v>25</v>
      </c>
      <c r="E240">
        <v>510</v>
      </c>
      <c r="F240" t="s">
        <v>45</v>
      </c>
      <c r="G240">
        <v>13</v>
      </c>
      <c r="H240" t="s">
        <v>27</v>
      </c>
      <c r="I240">
        <v>100</v>
      </c>
      <c r="J240" t="s">
        <v>28</v>
      </c>
      <c r="K240" t="s">
        <v>29</v>
      </c>
      <c r="L240" t="s">
        <v>30</v>
      </c>
      <c r="M240">
        <v>112</v>
      </c>
      <c r="N240" t="s">
        <v>31</v>
      </c>
      <c r="O240">
        <v>100</v>
      </c>
      <c r="P240" t="s">
        <v>32</v>
      </c>
      <c r="Q240">
        <v>2020</v>
      </c>
      <c r="R240">
        <v>2020</v>
      </c>
      <c r="S240" t="s">
        <v>33</v>
      </c>
      <c r="T240" t="s">
        <v>34</v>
      </c>
      <c r="U240">
        <v>6</v>
      </c>
      <c r="V240" t="s">
        <v>35</v>
      </c>
      <c r="W240">
        <v>2022</v>
      </c>
      <c r="X240">
        <v>2022</v>
      </c>
      <c r="Y240">
        <v>154.44077100000001</v>
      </c>
      <c r="Z240">
        <v>150.25000800000001</v>
      </c>
      <c r="AA240">
        <v>0.86168305552690838</v>
      </c>
      <c r="AB240">
        <f t="shared" si="16"/>
        <v>174.36806611930416</v>
      </c>
      <c r="AG240" s="4">
        <f t="shared" si="17"/>
        <v>17.677021763108012</v>
      </c>
    </row>
    <row r="241" spans="1:33" x14ac:dyDescent="0.25">
      <c r="A241">
        <v>20005</v>
      </c>
      <c r="B241" t="s">
        <v>24</v>
      </c>
      <c r="C241">
        <v>269</v>
      </c>
      <c r="D241" t="s">
        <v>25</v>
      </c>
      <c r="E241">
        <v>510</v>
      </c>
      <c r="F241" t="s">
        <v>45</v>
      </c>
      <c r="G241">
        <v>13</v>
      </c>
      <c r="H241" t="s">
        <v>27</v>
      </c>
      <c r="I241">
        <v>100</v>
      </c>
      <c r="J241" t="s">
        <v>28</v>
      </c>
      <c r="K241" t="s">
        <v>29</v>
      </c>
      <c r="L241" t="s">
        <v>30</v>
      </c>
      <c r="M241">
        <v>112</v>
      </c>
      <c r="N241" t="s">
        <v>31</v>
      </c>
      <c r="O241">
        <v>100</v>
      </c>
      <c r="P241" t="s">
        <v>32</v>
      </c>
      <c r="Q241">
        <v>2021</v>
      </c>
      <c r="R241">
        <v>2021</v>
      </c>
      <c r="S241" t="s">
        <v>33</v>
      </c>
      <c r="T241" t="s">
        <v>34</v>
      </c>
      <c r="U241">
        <v>6</v>
      </c>
      <c r="V241" t="s">
        <v>35</v>
      </c>
      <c r="W241">
        <v>2022</v>
      </c>
      <c r="X241">
        <v>2022</v>
      </c>
      <c r="Y241">
        <v>59.560682</v>
      </c>
      <c r="Z241">
        <v>61.405729999999998</v>
      </c>
      <c r="AA241">
        <v>0.90102737892079743</v>
      </c>
      <c r="AB241">
        <f t="shared" si="16"/>
        <v>68.150792569198629</v>
      </c>
      <c r="AG241" s="4">
        <f t="shared" si="17"/>
        <v>8.606727019721264</v>
      </c>
    </row>
    <row r="242" spans="1:33" x14ac:dyDescent="0.25">
      <c r="F242" t="s">
        <v>45</v>
      </c>
      <c r="Q242">
        <v>2022</v>
      </c>
      <c r="R242">
        <v>2022</v>
      </c>
      <c r="Y242">
        <v>0</v>
      </c>
      <c r="Z242">
        <v>0</v>
      </c>
      <c r="AA242">
        <v>0.96526595339214971</v>
      </c>
      <c r="AB242">
        <f t="shared" si="16"/>
        <v>0</v>
      </c>
      <c r="AC242">
        <f>SUM(Y222:Y242)</f>
        <v>893.6683680000001</v>
      </c>
      <c r="AD242">
        <f>AC242/$AC$288*100</f>
        <v>9.834376578778274</v>
      </c>
      <c r="AG242" s="4">
        <f t="shared" si="17"/>
        <v>0</v>
      </c>
    </row>
    <row r="243" spans="1:33" x14ac:dyDescent="0.25">
      <c r="Q243">
        <v>2023</v>
      </c>
      <c r="R243">
        <v>2023</v>
      </c>
      <c r="Z243">
        <v>121.325596</v>
      </c>
      <c r="AA243">
        <v>1</v>
      </c>
      <c r="AB243">
        <f t="shared" si="16"/>
        <v>121.325596</v>
      </c>
      <c r="AE243">
        <f>SUM(AB222:AB243)</f>
        <v>1266.8533917242385</v>
      </c>
      <c r="AF243">
        <f>AE243/$AE$288*100</f>
        <v>10.557730001971041</v>
      </c>
      <c r="AG243" s="4">
        <f t="shared" si="17"/>
        <v>10.751863700022341</v>
      </c>
    </row>
    <row r="244" spans="1:33" x14ac:dyDescent="0.25">
      <c r="F244" t="s">
        <v>46</v>
      </c>
      <c r="Q244">
        <v>2002</v>
      </c>
      <c r="R244">
        <v>2002</v>
      </c>
      <c r="Y244">
        <v>0</v>
      </c>
      <c r="Z244">
        <v>0</v>
      </c>
      <c r="AA244">
        <v>0.61759387439684477</v>
      </c>
      <c r="AB244">
        <f t="shared" si="16"/>
        <v>0</v>
      </c>
      <c r="AG244" s="4">
        <f>AB244/(AB2+AB24+AB46+AB68+AB90+AB112+AB134+AB156+AB178+AB200+AB222+AB244+AB266)*100</f>
        <v>0</v>
      </c>
    </row>
    <row r="245" spans="1:33" x14ac:dyDescent="0.25">
      <c r="F245" t="s">
        <v>46</v>
      </c>
      <c r="Q245">
        <v>2003</v>
      </c>
      <c r="R245">
        <v>2003</v>
      </c>
      <c r="Y245">
        <v>0</v>
      </c>
      <c r="Z245">
        <v>0</v>
      </c>
      <c r="AA245">
        <v>0.62978712107475932</v>
      </c>
      <c r="AB245">
        <f t="shared" si="16"/>
        <v>0</v>
      </c>
      <c r="AG245" s="4">
        <f t="shared" ref="AG245:AG265" si="18">AB245/(AB3+AB25+AB47+AB69+AB91+AB113+AB135+AB157+AB179+AB201+AB223+AB245+AB267)*100</f>
        <v>0</v>
      </c>
    </row>
    <row r="246" spans="1:33" x14ac:dyDescent="0.25">
      <c r="F246" t="s">
        <v>46</v>
      </c>
      <c r="Q246">
        <v>2004</v>
      </c>
      <c r="R246">
        <v>2004</v>
      </c>
      <c r="Y246">
        <v>0</v>
      </c>
      <c r="Z246">
        <v>0</v>
      </c>
      <c r="AA246">
        <v>0.64672264847425709</v>
      </c>
      <c r="AB246">
        <f t="shared" si="16"/>
        <v>0</v>
      </c>
      <c r="AG246" s="4">
        <f t="shared" si="18"/>
        <v>0</v>
      </c>
    </row>
    <row r="247" spans="1:33" x14ac:dyDescent="0.25">
      <c r="F247" t="s">
        <v>46</v>
      </c>
      <c r="Q247">
        <v>2005</v>
      </c>
      <c r="R247">
        <v>2005</v>
      </c>
      <c r="Y247">
        <v>0</v>
      </c>
      <c r="Z247">
        <v>0</v>
      </c>
      <c r="AA247">
        <v>0.66700034322535529</v>
      </c>
      <c r="AB247">
        <f t="shared" si="16"/>
        <v>0</v>
      </c>
      <c r="AG247" s="4">
        <f t="shared" si="18"/>
        <v>0</v>
      </c>
    </row>
    <row r="248" spans="1:33" x14ac:dyDescent="0.25">
      <c r="F248" t="s">
        <v>46</v>
      </c>
      <c r="Q248">
        <v>2006</v>
      </c>
      <c r="R248">
        <v>2006</v>
      </c>
      <c r="Y248">
        <v>0</v>
      </c>
      <c r="Z248">
        <v>0</v>
      </c>
      <c r="AA248">
        <v>0.68756954482250099</v>
      </c>
      <c r="AB248">
        <f t="shared" si="16"/>
        <v>0</v>
      </c>
      <c r="AG248" s="4">
        <f t="shared" si="18"/>
        <v>0</v>
      </c>
    </row>
    <row r="249" spans="1:33" x14ac:dyDescent="0.25">
      <c r="F249" t="s">
        <v>46</v>
      </c>
      <c r="Q249">
        <v>2007</v>
      </c>
      <c r="R249">
        <v>2007</v>
      </c>
      <c r="Y249">
        <v>0</v>
      </c>
      <c r="Z249">
        <v>0</v>
      </c>
      <c r="AA249">
        <v>0.70619758106679176</v>
      </c>
      <c r="AB249">
        <f t="shared" si="16"/>
        <v>0</v>
      </c>
      <c r="AG249" s="4">
        <f t="shared" si="18"/>
        <v>0</v>
      </c>
    </row>
    <row r="250" spans="1:33" x14ac:dyDescent="0.25">
      <c r="F250" t="s">
        <v>46</v>
      </c>
      <c r="Q250">
        <v>2008</v>
      </c>
      <c r="R250">
        <v>2008</v>
      </c>
      <c r="Y250">
        <v>0</v>
      </c>
      <c r="Z250">
        <v>0</v>
      </c>
      <c r="AA250">
        <v>0.71980395835527633</v>
      </c>
      <c r="AB250">
        <f t="shared" si="16"/>
        <v>0</v>
      </c>
      <c r="AG250" s="4">
        <f t="shared" si="18"/>
        <v>0</v>
      </c>
    </row>
    <row r="251" spans="1:33" x14ac:dyDescent="0.25">
      <c r="A251">
        <v>20005</v>
      </c>
      <c r="B251" t="s">
        <v>24</v>
      </c>
      <c r="C251">
        <v>269</v>
      </c>
      <c r="D251" t="s">
        <v>25</v>
      </c>
      <c r="E251">
        <v>530</v>
      </c>
      <c r="F251" t="s">
        <v>46</v>
      </c>
      <c r="G251">
        <v>13</v>
      </c>
      <c r="H251" t="s">
        <v>27</v>
      </c>
      <c r="I251">
        <v>100</v>
      </c>
      <c r="J251" t="s">
        <v>28</v>
      </c>
      <c r="K251" t="s">
        <v>29</v>
      </c>
      <c r="L251" t="s">
        <v>30</v>
      </c>
      <c r="M251">
        <v>112</v>
      </c>
      <c r="N251" t="s">
        <v>31</v>
      </c>
      <c r="O251">
        <v>100</v>
      </c>
      <c r="P251" t="s">
        <v>32</v>
      </c>
      <c r="Q251">
        <v>2009</v>
      </c>
      <c r="R251">
        <v>2009</v>
      </c>
      <c r="S251" t="s">
        <v>33</v>
      </c>
      <c r="T251" t="s">
        <v>34</v>
      </c>
      <c r="U251">
        <v>6</v>
      </c>
      <c r="V251" t="s">
        <v>35</v>
      </c>
      <c r="W251">
        <v>2022</v>
      </c>
      <c r="X251">
        <v>2022</v>
      </c>
      <c r="Y251">
        <v>3.8347549999999999</v>
      </c>
      <c r="Z251">
        <v>4.466297</v>
      </c>
      <c r="AA251">
        <v>0.72424357035712361</v>
      </c>
      <c r="AB251">
        <f t="shared" si="16"/>
        <v>6.1668438392869325</v>
      </c>
      <c r="AG251" s="4">
        <f t="shared" si="18"/>
        <v>1.3776043345519939</v>
      </c>
    </row>
    <row r="252" spans="1:33" x14ac:dyDescent="0.25">
      <c r="A252">
        <v>20005</v>
      </c>
      <c r="B252" t="s">
        <v>24</v>
      </c>
      <c r="C252">
        <v>269</v>
      </c>
      <c r="D252" t="s">
        <v>25</v>
      </c>
      <c r="E252">
        <v>530</v>
      </c>
      <c r="F252" t="s">
        <v>46</v>
      </c>
      <c r="G252">
        <v>13</v>
      </c>
      <c r="H252" t="s">
        <v>27</v>
      </c>
      <c r="I252">
        <v>100</v>
      </c>
      <c r="J252" t="s">
        <v>28</v>
      </c>
      <c r="K252" t="s">
        <v>29</v>
      </c>
      <c r="L252" t="s">
        <v>30</v>
      </c>
      <c r="M252">
        <v>112</v>
      </c>
      <c r="N252" t="s">
        <v>31</v>
      </c>
      <c r="O252">
        <v>100</v>
      </c>
      <c r="P252" t="s">
        <v>32</v>
      </c>
      <c r="Q252">
        <v>2010</v>
      </c>
      <c r="R252">
        <v>2010</v>
      </c>
      <c r="S252" t="s">
        <v>33</v>
      </c>
      <c r="T252" t="s">
        <v>34</v>
      </c>
      <c r="U252">
        <v>6</v>
      </c>
      <c r="V252" t="s">
        <v>35</v>
      </c>
      <c r="W252">
        <v>2022</v>
      </c>
      <c r="X252">
        <v>2022</v>
      </c>
      <c r="Y252">
        <v>3.7625099999999998</v>
      </c>
      <c r="Z252">
        <v>4.1743769999999998</v>
      </c>
      <c r="AA252">
        <v>0.73304520601196954</v>
      </c>
      <c r="AB252">
        <f t="shared" si="16"/>
        <v>5.694569674236214</v>
      </c>
      <c r="AG252" s="4">
        <f t="shared" si="18"/>
        <v>1.3827086893753022</v>
      </c>
    </row>
    <row r="253" spans="1:33" x14ac:dyDescent="0.25">
      <c r="A253">
        <v>20005</v>
      </c>
      <c r="B253" t="s">
        <v>24</v>
      </c>
      <c r="C253">
        <v>269</v>
      </c>
      <c r="D253" t="s">
        <v>25</v>
      </c>
      <c r="E253">
        <v>530</v>
      </c>
      <c r="F253" t="s">
        <v>46</v>
      </c>
      <c r="G253">
        <v>13</v>
      </c>
      <c r="H253" t="s">
        <v>27</v>
      </c>
      <c r="I253">
        <v>100</v>
      </c>
      <c r="J253" t="s">
        <v>28</v>
      </c>
      <c r="K253" t="s">
        <v>29</v>
      </c>
      <c r="L253" t="s">
        <v>30</v>
      </c>
      <c r="M253">
        <v>112</v>
      </c>
      <c r="N253" t="s">
        <v>31</v>
      </c>
      <c r="O253">
        <v>100</v>
      </c>
      <c r="P253" t="s">
        <v>32</v>
      </c>
      <c r="Q253">
        <v>2011</v>
      </c>
      <c r="R253">
        <v>2011</v>
      </c>
      <c r="S253" t="s">
        <v>33</v>
      </c>
      <c r="T253" t="s">
        <v>34</v>
      </c>
      <c r="U253">
        <v>6</v>
      </c>
      <c r="V253" t="s">
        <v>35</v>
      </c>
      <c r="W253">
        <v>2022</v>
      </c>
      <c r="X253">
        <v>2022</v>
      </c>
      <c r="Y253">
        <v>4.3063729999999998</v>
      </c>
      <c r="Z253">
        <v>5.0146050000000004</v>
      </c>
      <c r="AA253">
        <v>0.7481687311163987</v>
      </c>
      <c r="AB253">
        <f t="shared" si="16"/>
        <v>6.7025054529040959</v>
      </c>
      <c r="AG253" s="4">
        <f t="shared" si="18"/>
        <v>1.354443624994774</v>
      </c>
    </row>
    <row r="254" spans="1:33" x14ac:dyDescent="0.25">
      <c r="A254">
        <v>20005</v>
      </c>
      <c r="B254" t="s">
        <v>24</v>
      </c>
      <c r="C254">
        <v>269</v>
      </c>
      <c r="D254" t="s">
        <v>25</v>
      </c>
      <c r="E254">
        <v>530</v>
      </c>
      <c r="F254" t="s">
        <v>46</v>
      </c>
      <c r="G254">
        <v>13</v>
      </c>
      <c r="H254" t="s">
        <v>27</v>
      </c>
      <c r="I254">
        <v>100</v>
      </c>
      <c r="J254" t="s">
        <v>28</v>
      </c>
      <c r="K254" t="s">
        <v>29</v>
      </c>
      <c r="L254" t="s">
        <v>30</v>
      </c>
      <c r="M254">
        <v>112</v>
      </c>
      <c r="N254" t="s">
        <v>31</v>
      </c>
      <c r="O254">
        <v>100</v>
      </c>
      <c r="P254" t="s">
        <v>32</v>
      </c>
      <c r="Q254">
        <v>2012</v>
      </c>
      <c r="R254">
        <v>2012</v>
      </c>
      <c r="S254" t="s">
        <v>33</v>
      </c>
      <c r="T254" t="s">
        <v>34</v>
      </c>
      <c r="U254">
        <v>6</v>
      </c>
      <c r="V254" t="s">
        <v>35</v>
      </c>
      <c r="W254">
        <v>2022</v>
      </c>
      <c r="X254">
        <v>2022</v>
      </c>
      <c r="Y254">
        <v>0.141403</v>
      </c>
      <c r="Z254">
        <v>0.15204000000000001</v>
      </c>
      <c r="AA254">
        <v>0.76210086683046629</v>
      </c>
      <c r="AB254">
        <f t="shared" si="16"/>
        <v>0.19950115085464426</v>
      </c>
      <c r="AG254" s="4">
        <f t="shared" si="18"/>
        <v>3.3606148328387882E-2</v>
      </c>
    </row>
    <row r="255" spans="1:33" x14ac:dyDescent="0.25">
      <c r="A255">
        <v>20005</v>
      </c>
      <c r="B255" t="s">
        <v>24</v>
      </c>
      <c r="C255">
        <v>269</v>
      </c>
      <c r="D255" t="s">
        <v>25</v>
      </c>
      <c r="E255">
        <v>530</v>
      </c>
      <c r="F255" t="s">
        <v>46</v>
      </c>
      <c r="G255">
        <v>13</v>
      </c>
      <c r="H255" t="s">
        <v>27</v>
      </c>
      <c r="I255">
        <v>100</v>
      </c>
      <c r="J255" t="s">
        <v>28</v>
      </c>
      <c r="K255" t="s">
        <v>29</v>
      </c>
      <c r="L255" t="s">
        <v>30</v>
      </c>
      <c r="M255">
        <v>112</v>
      </c>
      <c r="N255" t="s">
        <v>31</v>
      </c>
      <c r="O255">
        <v>100</v>
      </c>
      <c r="P255" t="s">
        <v>32</v>
      </c>
      <c r="Q255">
        <v>2013</v>
      </c>
      <c r="R255">
        <v>2013</v>
      </c>
      <c r="S255" t="s">
        <v>33</v>
      </c>
      <c r="T255" t="s">
        <v>34</v>
      </c>
      <c r="U255">
        <v>6</v>
      </c>
      <c r="V255" t="s">
        <v>35</v>
      </c>
      <c r="W255">
        <v>2022</v>
      </c>
      <c r="X255">
        <v>2022</v>
      </c>
      <c r="Y255">
        <v>3.2179820000000001</v>
      </c>
      <c r="Z255">
        <v>3.5881799999999999</v>
      </c>
      <c r="AA255">
        <v>0.77507091181156773</v>
      </c>
      <c r="AB255">
        <f t="shared" si="16"/>
        <v>4.6294860835550802</v>
      </c>
      <c r="AG255" s="4">
        <f t="shared" si="18"/>
        <v>0.97236755138985165</v>
      </c>
    </row>
    <row r="256" spans="1:33" x14ac:dyDescent="0.25">
      <c r="F256" t="s">
        <v>46</v>
      </c>
      <c r="Q256">
        <v>2014</v>
      </c>
      <c r="R256">
        <v>2014</v>
      </c>
      <c r="Y256">
        <v>0</v>
      </c>
      <c r="Z256">
        <v>0</v>
      </c>
      <c r="AA256">
        <v>0.78856968673203987</v>
      </c>
      <c r="AB256">
        <f>Z256/AA256</f>
        <v>0</v>
      </c>
      <c r="AG256" s="4">
        <f t="shared" si="18"/>
        <v>0</v>
      </c>
    </row>
    <row r="257" spans="1:33" x14ac:dyDescent="0.25">
      <c r="A257">
        <v>20005</v>
      </c>
      <c r="B257" t="s">
        <v>24</v>
      </c>
      <c r="C257">
        <v>269</v>
      </c>
      <c r="D257" t="s">
        <v>25</v>
      </c>
      <c r="E257">
        <v>530</v>
      </c>
      <c r="F257" t="s">
        <v>46</v>
      </c>
      <c r="G257">
        <v>13</v>
      </c>
      <c r="H257" t="s">
        <v>27</v>
      </c>
      <c r="I257">
        <v>100</v>
      </c>
      <c r="J257" t="s">
        <v>28</v>
      </c>
      <c r="K257" t="s">
        <v>29</v>
      </c>
      <c r="L257" t="s">
        <v>30</v>
      </c>
      <c r="M257">
        <v>112</v>
      </c>
      <c r="N257" t="s">
        <v>31</v>
      </c>
      <c r="O257">
        <v>100</v>
      </c>
      <c r="P257" t="s">
        <v>32</v>
      </c>
      <c r="Q257">
        <v>2015</v>
      </c>
      <c r="R257">
        <v>2015</v>
      </c>
      <c r="S257" t="s">
        <v>33</v>
      </c>
      <c r="T257" t="s">
        <v>34</v>
      </c>
      <c r="U257">
        <v>6</v>
      </c>
      <c r="V257" t="s">
        <v>35</v>
      </c>
      <c r="W257">
        <v>2022</v>
      </c>
      <c r="X257">
        <v>2022</v>
      </c>
      <c r="Y257">
        <v>0.21104500000000001</v>
      </c>
      <c r="Z257">
        <v>0.197241</v>
      </c>
      <c r="AA257">
        <v>0.7958879508914003</v>
      </c>
      <c r="AB257">
        <f t="shared" si="16"/>
        <v>0.24782508615576934</v>
      </c>
      <c r="AG257" s="4">
        <f t="shared" si="18"/>
        <v>6.6491526231588216E-2</v>
      </c>
    </row>
    <row r="258" spans="1:33" x14ac:dyDescent="0.25">
      <c r="A258">
        <v>20005</v>
      </c>
      <c r="B258" t="s">
        <v>24</v>
      </c>
      <c r="C258">
        <v>269</v>
      </c>
      <c r="D258" t="s">
        <v>25</v>
      </c>
      <c r="E258">
        <v>530</v>
      </c>
      <c r="F258" t="s">
        <v>46</v>
      </c>
      <c r="G258">
        <v>13</v>
      </c>
      <c r="H258" t="s">
        <v>27</v>
      </c>
      <c r="I258">
        <v>100</v>
      </c>
      <c r="J258" t="s">
        <v>28</v>
      </c>
      <c r="K258" t="s">
        <v>29</v>
      </c>
      <c r="L258" t="s">
        <v>30</v>
      </c>
      <c r="M258">
        <v>112</v>
      </c>
      <c r="N258" t="s">
        <v>31</v>
      </c>
      <c r="O258">
        <v>100</v>
      </c>
      <c r="P258" t="s">
        <v>32</v>
      </c>
      <c r="Q258">
        <v>2016</v>
      </c>
      <c r="R258">
        <v>2016</v>
      </c>
      <c r="S258" t="s">
        <v>33</v>
      </c>
      <c r="T258" t="s">
        <v>34</v>
      </c>
      <c r="U258">
        <v>6</v>
      </c>
      <c r="V258" t="s">
        <v>35</v>
      </c>
      <c r="W258">
        <v>2022</v>
      </c>
      <c r="X258">
        <v>2022</v>
      </c>
      <c r="Y258">
        <v>0.210367</v>
      </c>
      <c r="Z258">
        <v>0.19663</v>
      </c>
      <c r="AA258">
        <v>0.80345145299806475</v>
      </c>
      <c r="AB258">
        <f t="shared" si="16"/>
        <v>0.24473165026496457</v>
      </c>
      <c r="AG258" s="4">
        <f t="shared" si="18"/>
        <v>6.2514825135005059E-2</v>
      </c>
    </row>
    <row r="259" spans="1:33" x14ac:dyDescent="0.25">
      <c r="F259" t="s">
        <v>46</v>
      </c>
      <c r="Q259">
        <v>2017</v>
      </c>
      <c r="R259">
        <v>2017</v>
      </c>
      <c r="Y259">
        <v>0</v>
      </c>
      <c r="Z259">
        <v>0</v>
      </c>
      <c r="AA259">
        <v>0.81783968801086881</v>
      </c>
      <c r="AB259">
        <f t="shared" si="16"/>
        <v>0</v>
      </c>
      <c r="AG259" s="4">
        <f t="shared" si="18"/>
        <v>0</v>
      </c>
    </row>
    <row r="260" spans="1:33" x14ac:dyDescent="0.25">
      <c r="F260" t="s">
        <v>46</v>
      </c>
      <c r="Q260">
        <v>2018</v>
      </c>
      <c r="R260">
        <v>2018</v>
      </c>
      <c r="Y260">
        <v>0</v>
      </c>
      <c r="Z260">
        <v>0</v>
      </c>
      <c r="AA260">
        <v>0.83657549790448882</v>
      </c>
      <c r="AB260">
        <f t="shared" si="16"/>
        <v>0</v>
      </c>
      <c r="AG260" s="4">
        <f t="shared" si="18"/>
        <v>0</v>
      </c>
    </row>
    <row r="261" spans="1:33" x14ac:dyDescent="0.25">
      <c r="F261" t="s">
        <v>46</v>
      </c>
      <c r="Q261">
        <v>2019</v>
      </c>
      <c r="R261">
        <v>2019</v>
      </c>
      <c r="Y261">
        <v>0</v>
      </c>
      <c r="Z261">
        <v>0</v>
      </c>
      <c r="AA261">
        <v>0.85038288929379724</v>
      </c>
      <c r="AB261">
        <f t="shared" si="16"/>
        <v>0</v>
      </c>
      <c r="AG261" s="4">
        <f t="shared" si="18"/>
        <v>0</v>
      </c>
    </row>
    <row r="262" spans="1:33" x14ac:dyDescent="0.25">
      <c r="F262" t="s">
        <v>46</v>
      </c>
      <c r="Q262">
        <v>2020</v>
      </c>
      <c r="R262">
        <v>2020</v>
      </c>
      <c r="Y262">
        <v>0</v>
      </c>
      <c r="Z262">
        <v>0</v>
      </c>
      <c r="AA262">
        <v>0.86168305552690838</v>
      </c>
      <c r="AB262">
        <f t="shared" si="16"/>
        <v>0</v>
      </c>
      <c r="AG262" s="4">
        <f t="shared" si="18"/>
        <v>0</v>
      </c>
    </row>
    <row r="263" spans="1:33" x14ac:dyDescent="0.25">
      <c r="A263">
        <v>20005</v>
      </c>
      <c r="B263" t="s">
        <v>24</v>
      </c>
      <c r="C263">
        <v>269</v>
      </c>
      <c r="D263" t="s">
        <v>25</v>
      </c>
      <c r="E263">
        <v>530</v>
      </c>
      <c r="F263" t="s">
        <v>46</v>
      </c>
      <c r="G263">
        <v>13</v>
      </c>
      <c r="H263" t="s">
        <v>27</v>
      </c>
      <c r="I263">
        <v>100</v>
      </c>
      <c r="J263" t="s">
        <v>28</v>
      </c>
      <c r="K263" t="s">
        <v>29</v>
      </c>
      <c r="L263" t="s">
        <v>30</v>
      </c>
      <c r="M263">
        <v>112</v>
      </c>
      <c r="N263" t="s">
        <v>31</v>
      </c>
      <c r="O263">
        <v>100</v>
      </c>
      <c r="P263" t="s">
        <v>32</v>
      </c>
      <c r="Q263">
        <v>2021</v>
      </c>
      <c r="R263">
        <v>2021</v>
      </c>
      <c r="S263" t="s">
        <v>33</v>
      </c>
      <c r="T263" t="s">
        <v>34</v>
      </c>
      <c r="U263">
        <v>6</v>
      </c>
      <c r="V263" t="s">
        <v>35</v>
      </c>
      <c r="W263">
        <v>2022</v>
      </c>
      <c r="X263">
        <v>2022</v>
      </c>
      <c r="Y263">
        <v>20.882460999999999</v>
      </c>
      <c r="Z263">
        <v>21.529349</v>
      </c>
      <c r="AA263">
        <v>0.90102737892079743</v>
      </c>
      <c r="AB263">
        <f t="shared" si="16"/>
        <v>23.894222865665533</v>
      </c>
      <c r="AG263" s="4">
        <f t="shared" si="18"/>
        <v>3.0175885826177624</v>
      </c>
    </row>
    <row r="264" spans="1:33" x14ac:dyDescent="0.25">
      <c r="A264">
        <v>20005</v>
      </c>
      <c r="B264" t="s">
        <v>24</v>
      </c>
      <c r="C264">
        <v>269</v>
      </c>
      <c r="D264" t="s">
        <v>25</v>
      </c>
      <c r="E264">
        <v>530</v>
      </c>
      <c r="F264" t="s">
        <v>46</v>
      </c>
      <c r="G264">
        <v>13</v>
      </c>
      <c r="H264" t="s">
        <v>27</v>
      </c>
      <c r="I264">
        <v>100</v>
      </c>
      <c r="J264" t="s">
        <v>28</v>
      </c>
      <c r="K264" t="s">
        <v>29</v>
      </c>
      <c r="L264" t="s">
        <v>30</v>
      </c>
      <c r="M264">
        <v>112</v>
      </c>
      <c r="N264" t="s">
        <v>31</v>
      </c>
      <c r="O264">
        <v>100</v>
      </c>
      <c r="P264" t="s">
        <v>32</v>
      </c>
      <c r="Q264">
        <v>2022</v>
      </c>
      <c r="R264">
        <v>2022</v>
      </c>
      <c r="S264" t="s">
        <v>33</v>
      </c>
      <c r="T264" t="s">
        <v>34</v>
      </c>
      <c r="U264">
        <v>6</v>
      </c>
      <c r="V264" t="s">
        <v>35</v>
      </c>
      <c r="W264">
        <v>2022</v>
      </c>
      <c r="X264">
        <v>2022</v>
      </c>
      <c r="Y264">
        <v>29.180565999999999</v>
      </c>
      <c r="Z264">
        <v>29.180565999999999</v>
      </c>
      <c r="AA264">
        <v>0.96526595339214971</v>
      </c>
      <c r="AB264">
        <f t="shared" si="16"/>
        <v>30.230596963928217</v>
      </c>
      <c r="AC264">
        <f>SUM(Y244:Y264)</f>
        <v>65.747461999999999</v>
      </c>
      <c r="AD264">
        <f>AC264/$AC$288*100</f>
        <v>0.7235181679910534</v>
      </c>
      <c r="AG264" s="4">
        <f t="shared" si="18"/>
        <v>3.1719847238265606</v>
      </c>
    </row>
    <row r="265" spans="1:33" x14ac:dyDescent="0.25">
      <c r="Q265">
        <v>2023</v>
      </c>
      <c r="R265">
        <v>2023</v>
      </c>
      <c r="Z265">
        <v>58.636319999999998</v>
      </c>
      <c r="AA265">
        <v>1</v>
      </c>
      <c r="AB265">
        <f t="shared" ref="AB265" si="19">Z265/AA265</f>
        <v>58.636319999999998</v>
      </c>
      <c r="AE265">
        <f>SUM(AB244:AB265)</f>
        <v>136.64660276685146</v>
      </c>
      <c r="AF265">
        <f>AE265/$AE$288*100</f>
        <v>1.1387883926611777</v>
      </c>
      <c r="AG265" s="4">
        <f t="shared" si="18"/>
        <v>5.1963455469931832</v>
      </c>
    </row>
    <row r="266" spans="1:33" x14ac:dyDescent="0.25">
      <c r="F266" t="s">
        <v>47</v>
      </c>
      <c r="Q266">
        <v>2002</v>
      </c>
      <c r="R266">
        <v>2002</v>
      </c>
      <c r="Y266">
        <v>0</v>
      </c>
      <c r="Z266">
        <v>0</v>
      </c>
      <c r="AA266">
        <v>0.61759387439684477</v>
      </c>
      <c r="AB266">
        <f t="shared" si="16"/>
        <v>0</v>
      </c>
      <c r="AG266" s="4">
        <f>AB266/(AB2+AB24+AB46+AB68+AB90+AB112+AB134+AB156+AB178+AB200+AB222+AB244+AB266)*100</f>
        <v>0</v>
      </c>
    </row>
    <row r="267" spans="1:33" x14ac:dyDescent="0.25">
      <c r="F267" t="s">
        <v>47</v>
      </c>
      <c r="Q267">
        <v>2003</v>
      </c>
      <c r="R267">
        <v>2003</v>
      </c>
      <c r="Y267">
        <v>0</v>
      </c>
      <c r="Z267">
        <v>0</v>
      </c>
      <c r="AA267">
        <v>0.62978712107475932</v>
      </c>
      <c r="AB267">
        <f t="shared" ref="AB267:AB287" si="20">Z267/AA267</f>
        <v>0</v>
      </c>
      <c r="AG267" s="4">
        <f t="shared" ref="AG267:AG287" si="21">AB267/(AB3+AB25+AB47+AB69+AB91+AB113+AB135+AB157+AB179+AB201+AB223+AB245+AB267)*100</f>
        <v>0</v>
      </c>
    </row>
    <row r="268" spans="1:33" x14ac:dyDescent="0.25">
      <c r="F268" t="s">
        <v>47</v>
      </c>
      <c r="Q268">
        <v>2004</v>
      </c>
      <c r="R268">
        <v>2004</v>
      </c>
      <c r="Y268">
        <v>0</v>
      </c>
      <c r="Z268">
        <v>0</v>
      </c>
      <c r="AA268">
        <v>0.64672264847425709</v>
      </c>
      <c r="AB268">
        <f t="shared" si="20"/>
        <v>0</v>
      </c>
      <c r="AG268" s="4">
        <f t="shared" si="21"/>
        <v>0</v>
      </c>
    </row>
    <row r="269" spans="1:33" x14ac:dyDescent="0.25">
      <c r="F269" t="s">
        <v>47</v>
      </c>
      <c r="Q269">
        <v>2005</v>
      </c>
      <c r="R269">
        <v>2005</v>
      </c>
      <c r="Y269">
        <v>0</v>
      </c>
      <c r="Z269">
        <v>0</v>
      </c>
      <c r="AA269">
        <v>0.66700034322535529</v>
      </c>
      <c r="AB269">
        <f t="shared" si="20"/>
        <v>0</v>
      </c>
      <c r="AG269" s="4">
        <f t="shared" si="21"/>
        <v>0</v>
      </c>
    </row>
    <row r="270" spans="1:33" x14ac:dyDescent="0.25">
      <c r="F270" t="s">
        <v>47</v>
      </c>
      <c r="Q270">
        <v>2006</v>
      </c>
      <c r="R270">
        <v>2006</v>
      </c>
      <c r="Y270">
        <v>0</v>
      </c>
      <c r="Z270">
        <v>0</v>
      </c>
      <c r="AA270">
        <v>0.68756954482250099</v>
      </c>
      <c r="AB270">
        <f t="shared" si="20"/>
        <v>0</v>
      </c>
      <c r="AG270" s="4">
        <f t="shared" si="21"/>
        <v>0</v>
      </c>
    </row>
    <row r="271" spans="1:33" x14ac:dyDescent="0.25">
      <c r="F271" t="s">
        <v>47</v>
      </c>
      <c r="Q271">
        <v>2007</v>
      </c>
      <c r="R271">
        <v>2007</v>
      </c>
      <c r="Y271">
        <v>0</v>
      </c>
      <c r="Z271">
        <v>0</v>
      </c>
      <c r="AA271">
        <v>0.70619758106679176</v>
      </c>
      <c r="AB271">
        <f t="shared" si="20"/>
        <v>0</v>
      </c>
      <c r="AG271" s="4">
        <f t="shared" si="21"/>
        <v>0</v>
      </c>
    </row>
    <row r="272" spans="1:33" x14ac:dyDescent="0.25">
      <c r="F272" t="s">
        <v>47</v>
      </c>
      <c r="Q272">
        <v>2008</v>
      </c>
      <c r="R272">
        <v>2008</v>
      </c>
      <c r="Y272">
        <v>0</v>
      </c>
      <c r="Z272">
        <v>0</v>
      </c>
      <c r="AA272">
        <v>0.71980395835527633</v>
      </c>
      <c r="AB272">
        <f t="shared" si="20"/>
        <v>0</v>
      </c>
      <c r="AG272" s="4">
        <f t="shared" si="21"/>
        <v>0</v>
      </c>
    </row>
    <row r="273" spans="1:33" x14ac:dyDescent="0.25">
      <c r="F273" t="s">
        <v>47</v>
      </c>
      <c r="Q273">
        <v>2009</v>
      </c>
      <c r="R273">
        <v>2009</v>
      </c>
      <c r="Y273">
        <v>0</v>
      </c>
      <c r="Z273">
        <v>0</v>
      </c>
      <c r="AA273">
        <v>0.72424357035712361</v>
      </c>
      <c r="AB273">
        <f t="shared" si="20"/>
        <v>0</v>
      </c>
      <c r="AG273" s="4">
        <f t="shared" si="21"/>
        <v>0</v>
      </c>
    </row>
    <row r="274" spans="1:33" x14ac:dyDescent="0.25">
      <c r="F274" t="s">
        <v>47</v>
      </c>
      <c r="Q274">
        <v>2010</v>
      </c>
      <c r="R274">
        <v>2010</v>
      </c>
      <c r="Y274">
        <v>0</v>
      </c>
      <c r="Z274">
        <v>0</v>
      </c>
      <c r="AA274">
        <v>0.73304520601196954</v>
      </c>
      <c r="AB274">
        <f t="shared" si="20"/>
        <v>0</v>
      </c>
      <c r="AG274" s="4">
        <f t="shared" si="21"/>
        <v>0</v>
      </c>
    </row>
    <row r="275" spans="1:33" x14ac:dyDescent="0.25">
      <c r="F275" t="s">
        <v>47</v>
      </c>
      <c r="Q275">
        <v>2011</v>
      </c>
      <c r="R275">
        <v>2011</v>
      </c>
      <c r="Y275">
        <v>0</v>
      </c>
      <c r="Z275">
        <v>0</v>
      </c>
      <c r="AA275">
        <v>0.7481687311163987</v>
      </c>
      <c r="AB275">
        <f t="shared" si="20"/>
        <v>0</v>
      </c>
      <c r="AG275" s="4">
        <f t="shared" si="21"/>
        <v>0</v>
      </c>
    </row>
    <row r="276" spans="1:33" x14ac:dyDescent="0.25">
      <c r="F276" t="s">
        <v>47</v>
      </c>
      <c r="Q276">
        <v>2012</v>
      </c>
      <c r="R276">
        <v>2012</v>
      </c>
      <c r="Y276">
        <v>0</v>
      </c>
      <c r="Z276">
        <v>0</v>
      </c>
      <c r="AA276">
        <v>0.76210086683046629</v>
      </c>
      <c r="AB276">
        <f t="shared" si="20"/>
        <v>0</v>
      </c>
      <c r="AG276" s="4">
        <f t="shared" si="21"/>
        <v>0</v>
      </c>
    </row>
    <row r="277" spans="1:33" x14ac:dyDescent="0.25">
      <c r="F277" t="s">
        <v>47</v>
      </c>
      <c r="Q277">
        <v>2013</v>
      </c>
      <c r="R277">
        <v>2013</v>
      </c>
      <c r="Y277">
        <v>0</v>
      </c>
      <c r="Z277">
        <v>0</v>
      </c>
      <c r="AA277">
        <v>0.77507091181156773</v>
      </c>
      <c r="AB277">
        <f t="shared" si="20"/>
        <v>0</v>
      </c>
      <c r="AG277" s="4">
        <f t="shared" si="21"/>
        <v>0</v>
      </c>
    </row>
    <row r="278" spans="1:33" x14ac:dyDescent="0.25">
      <c r="A278">
        <v>20005</v>
      </c>
      <c r="B278" t="s">
        <v>24</v>
      </c>
      <c r="C278">
        <v>269</v>
      </c>
      <c r="D278" t="s">
        <v>25</v>
      </c>
      <c r="E278">
        <v>700</v>
      </c>
      <c r="F278" t="s">
        <v>47</v>
      </c>
      <c r="G278">
        <v>13</v>
      </c>
      <c r="H278" t="s">
        <v>27</v>
      </c>
      <c r="I278">
        <v>100</v>
      </c>
      <c r="J278" t="s">
        <v>28</v>
      </c>
      <c r="K278" t="s">
        <v>29</v>
      </c>
      <c r="L278" t="s">
        <v>30</v>
      </c>
      <c r="M278">
        <v>112</v>
      </c>
      <c r="N278" t="s">
        <v>31</v>
      </c>
      <c r="O278">
        <v>100</v>
      </c>
      <c r="P278" t="s">
        <v>32</v>
      </c>
      <c r="Q278">
        <v>2014</v>
      </c>
      <c r="R278">
        <v>2014</v>
      </c>
      <c r="S278" t="s">
        <v>33</v>
      </c>
      <c r="T278" t="s">
        <v>34</v>
      </c>
      <c r="U278">
        <v>6</v>
      </c>
      <c r="V278" t="s">
        <v>35</v>
      </c>
      <c r="W278">
        <v>2022</v>
      </c>
      <c r="X278">
        <v>2022</v>
      </c>
      <c r="Y278">
        <v>0.68982100000000002</v>
      </c>
      <c r="Z278">
        <v>0.69306699999999999</v>
      </c>
      <c r="AA278">
        <v>0.78856968673203987</v>
      </c>
      <c r="AB278">
        <f t="shared" si="20"/>
        <v>0.87889125293692372</v>
      </c>
      <c r="AG278" s="4">
        <f t="shared" si="21"/>
        <v>0.16587546056625396</v>
      </c>
    </row>
    <row r="279" spans="1:33" ht="18" customHeight="1" x14ac:dyDescent="0.25">
      <c r="A279">
        <v>20005</v>
      </c>
      <c r="B279" t="s">
        <v>24</v>
      </c>
      <c r="C279">
        <v>269</v>
      </c>
      <c r="D279" t="s">
        <v>25</v>
      </c>
      <c r="E279">
        <v>700</v>
      </c>
      <c r="F279" t="s">
        <v>47</v>
      </c>
      <c r="G279">
        <v>13</v>
      </c>
      <c r="H279" t="s">
        <v>27</v>
      </c>
      <c r="I279">
        <v>100</v>
      </c>
      <c r="J279" t="s">
        <v>28</v>
      </c>
      <c r="K279" t="s">
        <v>29</v>
      </c>
      <c r="L279" t="s">
        <v>30</v>
      </c>
      <c r="M279">
        <v>112</v>
      </c>
      <c r="N279" t="s">
        <v>31</v>
      </c>
      <c r="O279">
        <v>100</v>
      </c>
      <c r="P279" t="s">
        <v>32</v>
      </c>
      <c r="Q279">
        <v>2015</v>
      </c>
      <c r="R279">
        <v>2015</v>
      </c>
      <c r="S279" t="s">
        <v>33</v>
      </c>
      <c r="T279" t="s">
        <v>34</v>
      </c>
      <c r="U279">
        <v>6</v>
      </c>
      <c r="V279" t="s">
        <v>35</v>
      </c>
      <c r="W279">
        <v>2022</v>
      </c>
      <c r="X279">
        <v>2022</v>
      </c>
      <c r="Y279">
        <v>13.390143</v>
      </c>
      <c r="Z279">
        <v>12.166569000000001</v>
      </c>
      <c r="AA279">
        <v>0.7958879508914003</v>
      </c>
      <c r="AB279">
        <f t="shared" si="20"/>
        <v>15.286786269817698</v>
      </c>
      <c r="AG279" s="4">
        <f t="shared" si="21"/>
        <v>4.1014481867964987</v>
      </c>
    </row>
    <row r="280" spans="1:33" ht="17.100000000000001" customHeight="1" x14ac:dyDescent="0.55000000000000004">
      <c r="A280">
        <v>20005</v>
      </c>
      <c r="B280" t="s">
        <v>24</v>
      </c>
      <c r="C280">
        <v>269</v>
      </c>
      <c r="D280" t="s">
        <v>25</v>
      </c>
      <c r="E280">
        <v>700</v>
      </c>
      <c r="F280" t="s">
        <v>47</v>
      </c>
      <c r="G280">
        <v>13</v>
      </c>
      <c r="H280" t="s">
        <v>27</v>
      </c>
      <c r="I280">
        <v>100</v>
      </c>
      <c r="J280" t="s">
        <v>28</v>
      </c>
      <c r="K280" t="s">
        <v>29</v>
      </c>
      <c r="L280" t="s">
        <v>30</v>
      </c>
      <c r="M280">
        <v>112</v>
      </c>
      <c r="N280" t="s">
        <v>31</v>
      </c>
      <c r="O280">
        <v>100</v>
      </c>
      <c r="P280" t="s">
        <v>32</v>
      </c>
      <c r="Q280">
        <v>2016</v>
      </c>
      <c r="R280">
        <v>2016</v>
      </c>
      <c r="S280" t="s">
        <v>33</v>
      </c>
      <c r="T280" t="s">
        <v>34</v>
      </c>
      <c r="U280">
        <v>6</v>
      </c>
      <c r="V280" t="s">
        <v>35</v>
      </c>
      <c r="W280">
        <v>2022</v>
      </c>
      <c r="X280">
        <v>2022</v>
      </c>
      <c r="Y280">
        <v>4.2525110000000002</v>
      </c>
      <c r="Z280">
        <v>3.8384719999999999</v>
      </c>
      <c r="AA280">
        <v>0.80345145299806475</v>
      </c>
      <c r="AB280">
        <f t="shared" si="20"/>
        <v>4.7774784471131522</v>
      </c>
      <c r="AC280" s="1"/>
      <c r="AG280" s="4">
        <f t="shared" si="21"/>
        <v>1.2203702683497595</v>
      </c>
    </row>
    <row r="281" spans="1:33" x14ac:dyDescent="0.25">
      <c r="A281">
        <v>20005</v>
      </c>
      <c r="B281" t="s">
        <v>24</v>
      </c>
      <c r="C281">
        <v>269</v>
      </c>
      <c r="D281" t="s">
        <v>25</v>
      </c>
      <c r="E281">
        <v>700</v>
      </c>
      <c r="F281" t="s">
        <v>47</v>
      </c>
      <c r="G281">
        <v>13</v>
      </c>
      <c r="H281" t="s">
        <v>27</v>
      </c>
      <c r="I281">
        <v>100</v>
      </c>
      <c r="J281" t="s">
        <v>28</v>
      </c>
      <c r="K281" t="s">
        <v>29</v>
      </c>
      <c r="L281" t="s">
        <v>30</v>
      </c>
      <c r="M281">
        <v>112</v>
      </c>
      <c r="N281" t="s">
        <v>31</v>
      </c>
      <c r="O281">
        <v>100</v>
      </c>
      <c r="P281" t="s">
        <v>32</v>
      </c>
      <c r="Q281">
        <v>2017</v>
      </c>
      <c r="R281">
        <v>2017</v>
      </c>
      <c r="S281" t="s">
        <v>33</v>
      </c>
      <c r="T281" t="s">
        <v>34</v>
      </c>
      <c r="U281">
        <v>6</v>
      </c>
      <c r="V281" t="s">
        <v>35</v>
      </c>
      <c r="W281">
        <v>2022</v>
      </c>
      <c r="X281">
        <v>2022</v>
      </c>
      <c r="Y281">
        <v>3.0554049999999999</v>
      </c>
      <c r="Z281">
        <v>2.8155350000000001</v>
      </c>
      <c r="AA281">
        <v>0.81783968801086881</v>
      </c>
      <c r="AB281">
        <f t="shared" si="20"/>
        <v>3.4426490194525541</v>
      </c>
      <c r="AG281" s="4">
        <f t="shared" si="21"/>
        <v>0.5478291462477346</v>
      </c>
    </row>
    <row r="282" spans="1:33" x14ac:dyDescent="0.25">
      <c r="A282">
        <v>20005</v>
      </c>
      <c r="B282" t="s">
        <v>24</v>
      </c>
      <c r="C282">
        <v>269</v>
      </c>
      <c r="D282" t="s">
        <v>25</v>
      </c>
      <c r="E282">
        <v>700</v>
      </c>
      <c r="F282" t="s">
        <v>47</v>
      </c>
      <c r="G282">
        <v>13</v>
      </c>
      <c r="H282" t="s">
        <v>27</v>
      </c>
      <c r="I282">
        <v>100</v>
      </c>
      <c r="J282" t="s">
        <v>28</v>
      </c>
      <c r="K282" t="s">
        <v>29</v>
      </c>
      <c r="L282" t="s">
        <v>30</v>
      </c>
      <c r="M282">
        <v>112</v>
      </c>
      <c r="N282" t="s">
        <v>31</v>
      </c>
      <c r="O282">
        <v>100</v>
      </c>
      <c r="P282" t="s">
        <v>32</v>
      </c>
      <c r="Q282">
        <v>2018</v>
      </c>
      <c r="R282">
        <v>2018</v>
      </c>
      <c r="S282" t="s">
        <v>33</v>
      </c>
      <c r="T282" t="s">
        <v>34</v>
      </c>
      <c r="U282">
        <v>6</v>
      </c>
      <c r="V282" t="s">
        <v>35</v>
      </c>
      <c r="W282">
        <v>2022</v>
      </c>
      <c r="X282">
        <v>2022</v>
      </c>
      <c r="Y282">
        <v>4.7406280000000001</v>
      </c>
      <c r="Z282">
        <v>4.5547300000000002</v>
      </c>
      <c r="AA282">
        <v>0.83657549790448882</v>
      </c>
      <c r="AB282">
        <f t="shared" si="20"/>
        <v>5.4444936666314012</v>
      </c>
      <c r="AG282" s="4">
        <f t="shared" si="21"/>
        <v>0.99170251992656933</v>
      </c>
    </row>
    <row r="283" spans="1:33" x14ac:dyDescent="0.25">
      <c r="A283">
        <v>20005</v>
      </c>
      <c r="B283" t="s">
        <v>24</v>
      </c>
      <c r="C283">
        <v>269</v>
      </c>
      <c r="D283" t="s">
        <v>25</v>
      </c>
      <c r="E283">
        <v>700</v>
      </c>
      <c r="F283" t="s">
        <v>47</v>
      </c>
      <c r="G283">
        <v>13</v>
      </c>
      <c r="H283" t="s">
        <v>27</v>
      </c>
      <c r="I283">
        <v>100</v>
      </c>
      <c r="J283" t="s">
        <v>28</v>
      </c>
      <c r="K283" t="s">
        <v>29</v>
      </c>
      <c r="L283" t="s">
        <v>30</v>
      </c>
      <c r="M283">
        <v>112</v>
      </c>
      <c r="N283" t="s">
        <v>31</v>
      </c>
      <c r="O283">
        <v>100</v>
      </c>
      <c r="P283" t="s">
        <v>32</v>
      </c>
      <c r="Q283">
        <v>2019</v>
      </c>
      <c r="R283">
        <v>2019</v>
      </c>
      <c r="S283" t="s">
        <v>33</v>
      </c>
      <c r="T283" t="s">
        <v>34</v>
      </c>
      <c r="U283">
        <v>6</v>
      </c>
      <c r="V283" t="s">
        <v>35</v>
      </c>
      <c r="W283">
        <v>2022</v>
      </c>
      <c r="X283">
        <v>2022</v>
      </c>
      <c r="Y283">
        <v>6.5720229999999997</v>
      </c>
      <c r="Z283">
        <v>6.2041459999999997</v>
      </c>
      <c r="AA283">
        <v>0.85038288929379724</v>
      </c>
      <c r="AB283">
        <f t="shared" si="20"/>
        <v>7.2957088837385351</v>
      </c>
      <c r="AG283" s="4">
        <f t="shared" si="21"/>
        <v>0.64324470740958584</v>
      </c>
    </row>
    <row r="284" spans="1:33" x14ac:dyDescent="0.25">
      <c r="A284">
        <v>20005</v>
      </c>
      <c r="B284" t="s">
        <v>24</v>
      </c>
      <c r="C284">
        <v>269</v>
      </c>
      <c r="D284" t="s">
        <v>25</v>
      </c>
      <c r="E284">
        <v>700</v>
      </c>
      <c r="F284" t="s">
        <v>47</v>
      </c>
      <c r="G284">
        <v>13</v>
      </c>
      <c r="H284" t="s">
        <v>27</v>
      </c>
      <c r="I284">
        <v>100</v>
      </c>
      <c r="J284" t="s">
        <v>28</v>
      </c>
      <c r="K284" t="s">
        <v>29</v>
      </c>
      <c r="L284" t="s">
        <v>30</v>
      </c>
      <c r="M284">
        <v>112</v>
      </c>
      <c r="N284" t="s">
        <v>31</v>
      </c>
      <c r="O284">
        <v>100</v>
      </c>
      <c r="P284" t="s">
        <v>32</v>
      </c>
      <c r="Q284">
        <v>2020</v>
      </c>
      <c r="R284">
        <v>2020</v>
      </c>
      <c r="S284" t="s">
        <v>33</v>
      </c>
      <c r="T284" t="s">
        <v>34</v>
      </c>
      <c r="U284">
        <v>6</v>
      </c>
      <c r="V284" t="s">
        <v>35</v>
      </c>
      <c r="W284">
        <v>2022</v>
      </c>
      <c r="X284">
        <v>2022</v>
      </c>
      <c r="Y284">
        <v>2.501668</v>
      </c>
      <c r="Z284">
        <v>2.4337849999999999</v>
      </c>
      <c r="AA284">
        <v>0.86168305552690838</v>
      </c>
      <c r="AB284">
        <f>Z284/AA284</f>
        <v>2.8244549830584411</v>
      </c>
      <c r="AG284" s="4">
        <f t="shared" si="21"/>
        <v>0.28633655987376605</v>
      </c>
    </row>
    <row r="285" spans="1:33" x14ac:dyDescent="0.25">
      <c r="A285">
        <v>20005</v>
      </c>
      <c r="B285" t="s">
        <v>24</v>
      </c>
      <c r="C285">
        <v>269</v>
      </c>
      <c r="D285" t="s">
        <v>25</v>
      </c>
      <c r="E285">
        <v>700</v>
      </c>
      <c r="F285" t="s">
        <v>47</v>
      </c>
      <c r="G285">
        <v>13</v>
      </c>
      <c r="H285" t="s">
        <v>27</v>
      </c>
      <c r="I285">
        <v>100</v>
      </c>
      <c r="J285" t="s">
        <v>28</v>
      </c>
      <c r="K285" t="s">
        <v>29</v>
      </c>
      <c r="L285" t="s">
        <v>30</v>
      </c>
      <c r="M285">
        <v>112</v>
      </c>
      <c r="N285" t="s">
        <v>31</v>
      </c>
      <c r="O285">
        <v>100</v>
      </c>
      <c r="P285" t="s">
        <v>32</v>
      </c>
      <c r="Q285">
        <v>2021</v>
      </c>
      <c r="R285">
        <v>2021</v>
      </c>
      <c r="S285" t="s">
        <v>33</v>
      </c>
      <c r="T285" t="s">
        <v>34</v>
      </c>
      <c r="U285">
        <v>6</v>
      </c>
      <c r="V285" t="s">
        <v>35</v>
      </c>
      <c r="W285">
        <v>2022</v>
      </c>
      <c r="X285">
        <v>2022</v>
      </c>
      <c r="Y285">
        <v>11.073126</v>
      </c>
      <c r="Z285">
        <v>11.416145999999999</v>
      </c>
      <c r="AA285">
        <v>0.90102737892079743</v>
      </c>
      <c r="AB285">
        <f t="shared" si="20"/>
        <v>12.670143290954877</v>
      </c>
      <c r="AG285" s="4">
        <f t="shared" si="21"/>
        <v>1.6001055966484372</v>
      </c>
    </row>
    <row r="286" spans="1:33" x14ac:dyDescent="0.25">
      <c r="A286">
        <v>20005</v>
      </c>
      <c r="B286" t="s">
        <v>24</v>
      </c>
      <c r="C286">
        <v>269</v>
      </c>
      <c r="D286" t="s">
        <v>25</v>
      </c>
      <c r="E286">
        <v>700</v>
      </c>
      <c r="F286" t="s">
        <v>47</v>
      </c>
      <c r="G286">
        <v>13</v>
      </c>
      <c r="H286" t="s">
        <v>27</v>
      </c>
      <c r="I286">
        <v>100</v>
      </c>
      <c r="J286" t="s">
        <v>28</v>
      </c>
      <c r="K286" t="s">
        <v>29</v>
      </c>
      <c r="L286" t="s">
        <v>30</v>
      </c>
      <c r="M286">
        <v>112</v>
      </c>
      <c r="N286" t="s">
        <v>31</v>
      </c>
      <c r="O286">
        <v>100</v>
      </c>
      <c r="P286" t="s">
        <v>32</v>
      </c>
      <c r="Q286">
        <v>2022</v>
      </c>
      <c r="R286">
        <v>2022</v>
      </c>
      <c r="S286" t="s">
        <v>33</v>
      </c>
      <c r="T286" t="s">
        <v>34</v>
      </c>
      <c r="U286">
        <v>6</v>
      </c>
      <c r="V286" t="s">
        <v>35</v>
      </c>
      <c r="W286">
        <v>2022</v>
      </c>
      <c r="X286">
        <v>2022</v>
      </c>
      <c r="Y286">
        <v>39.23095</v>
      </c>
      <c r="Z286">
        <v>39.23095</v>
      </c>
      <c r="AA286">
        <v>0.96526595339214971</v>
      </c>
      <c r="AB286">
        <f t="shared" si="20"/>
        <v>40.64263311280596</v>
      </c>
      <c r="AC286">
        <f>SUM(Y266:Y286)</f>
        <v>85.506275000000016</v>
      </c>
      <c r="AD286">
        <f>AC286/AC288*100</f>
        <v>0.94095409249012862</v>
      </c>
      <c r="AG286" s="4">
        <f t="shared" si="21"/>
        <v>4.2644811653483208</v>
      </c>
    </row>
    <row r="287" spans="1:33" x14ac:dyDescent="0.25">
      <c r="Q287">
        <v>2023</v>
      </c>
      <c r="R287">
        <v>2023</v>
      </c>
      <c r="Z287">
        <v>55.190820000000002</v>
      </c>
      <c r="AA287">
        <v>1</v>
      </c>
      <c r="AB287">
        <f t="shared" si="20"/>
        <v>55.190820000000002</v>
      </c>
      <c r="AE287">
        <f>SUM(AB266:AB287)</f>
        <v>148.45405892650956</v>
      </c>
      <c r="AF287">
        <f>AE287/$AE$288*100</f>
        <v>1.2371896243728542</v>
      </c>
      <c r="AG287" s="4">
        <f t="shared" si="21"/>
        <v>4.8910056385172584</v>
      </c>
    </row>
    <row r="288" spans="1:33" x14ac:dyDescent="0.25">
      <c r="Z288" t="s">
        <v>48</v>
      </c>
      <c r="AC288">
        <f>SUM(AC2:AC286)</f>
        <v>9087.1888099999996</v>
      </c>
      <c r="AD288">
        <f>SUM(AD2:AD287)</f>
        <v>100.00000000000001</v>
      </c>
      <c r="AE288">
        <f>SUM(AE2:AE286)</f>
        <v>11999.297116782938</v>
      </c>
    </row>
  </sheetData>
  <sortState xmlns:xlrd2="http://schemas.microsoft.com/office/spreadsheetml/2017/richdata2" ref="A2:Y286">
    <sortCondition ref="F2:F286"/>
    <sortCondition ref="R2:R286"/>
  </sortState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3 data CRS loans all sec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Gareth Knight</cp:lastModifiedBy>
  <dcterms:created xsi:type="dcterms:W3CDTF">2024-04-27T07:18:32Z</dcterms:created>
  <dcterms:modified xsi:type="dcterms:W3CDTF">2026-05-29T10:00:50Z</dcterms:modified>
</cp:coreProperties>
</file>