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frederikfederspiel/Library/Mobile Documents/com~apple~CloudDocs/PhD - iCloud/PhD/Senegal/Senegal paper 2 - debt/For upload to Datacompass/"/>
    </mc:Choice>
  </mc:AlternateContent>
  <xr:revisionPtr revIDLastSave="0" documentId="8_{71FABBAF-2A55-CB4C-908E-D7EBE9A3EE4F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Data" sheetId="1" r:id="rId1"/>
    <sheet name="Series - Meta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2" i="1" l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AI22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AF11" i="1"/>
  <c r="AG11" i="1"/>
  <c r="G10" i="1"/>
  <c r="F10" i="1"/>
  <c r="AJ6" i="1"/>
  <c r="AJ14" i="1" s="1"/>
  <c r="AK6" i="1"/>
  <c r="AK14" i="1" s="1"/>
  <c r="AL6" i="1"/>
  <c r="AL14" i="1" s="1"/>
  <c r="AM6" i="1"/>
  <c r="AM14" i="1" s="1"/>
  <c r="AN6" i="1"/>
  <c r="AN14" i="1" s="1"/>
  <c r="AO6" i="1"/>
  <c r="AO14" i="1" s="1"/>
  <c r="AP6" i="1"/>
  <c r="AP14" i="1" s="1"/>
  <c r="AQ6" i="1"/>
  <c r="AQ14" i="1" s="1"/>
  <c r="AR6" i="1"/>
  <c r="AR14" i="1" s="1"/>
  <c r="AS6" i="1"/>
  <c r="AS14" i="1" s="1"/>
  <c r="AT6" i="1"/>
  <c r="AT14" i="1" s="1"/>
  <c r="AU6" i="1"/>
  <c r="AU14" i="1" s="1"/>
  <c r="AV6" i="1"/>
  <c r="AV14" i="1" s="1"/>
  <c r="AW6" i="1"/>
  <c r="AW14" i="1" s="1"/>
  <c r="AX6" i="1"/>
  <c r="AX14" i="1" s="1"/>
  <c r="AY6" i="1"/>
  <c r="AY14" i="1" s="1"/>
  <c r="AZ6" i="1"/>
  <c r="AZ14" i="1" s="1"/>
  <c r="BA6" i="1"/>
  <c r="BA14" i="1" s="1"/>
  <c r="BB6" i="1"/>
  <c r="BB14" i="1" s="1"/>
  <c r="BC6" i="1"/>
  <c r="BC14" i="1" s="1"/>
  <c r="BD6" i="1"/>
  <c r="BD14" i="1" s="1"/>
  <c r="BE6" i="1"/>
  <c r="BE14" i="1" s="1"/>
  <c r="AJ7" i="1"/>
  <c r="AJ15" i="1" s="1"/>
  <c r="AK7" i="1"/>
  <c r="AK15" i="1" s="1"/>
  <c r="AL7" i="1"/>
  <c r="AL15" i="1" s="1"/>
  <c r="AM7" i="1"/>
  <c r="AM15" i="1" s="1"/>
  <c r="AN7" i="1"/>
  <c r="AN15" i="1" s="1"/>
  <c r="AO7" i="1"/>
  <c r="AO15" i="1" s="1"/>
  <c r="AP7" i="1"/>
  <c r="AP15" i="1" s="1"/>
  <c r="AQ7" i="1"/>
  <c r="AQ15" i="1" s="1"/>
  <c r="AR7" i="1"/>
  <c r="AR15" i="1" s="1"/>
  <c r="AS7" i="1"/>
  <c r="AS15" i="1" s="1"/>
  <c r="AT7" i="1"/>
  <c r="AT15" i="1" s="1"/>
  <c r="AU7" i="1"/>
  <c r="AU15" i="1" s="1"/>
  <c r="AV7" i="1"/>
  <c r="AV15" i="1" s="1"/>
  <c r="AW7" i="1"/>
  <c r="AW15" i="1" s="1"/>
  <c r="AX7" i="1"/>
  <c r="AX15" i="1" s="1"/>
  <c r="AY7" i="1"/>
  <c r="AY15" i="1" s="1"/>
  <c r="AZ7" i="1"/>
  <c r="AZ15" i="1" s="1"/>
  <c r="BA7" i="1"/>
  <c r="BA15" i="1" s="1"/>
  <c r="BB7" i="1"/>
  <c r="BB15" i="1" s="1"/>
  <c r="BC7" i="1"/>
  <c r="BC15" i="1" s="1"/>
  <c r="BD7" i="1"/>
  <c r="BD15" i="1" s="1"/>
  <c r="BE7" i="1"/>
  <c r="BE15" i="1" s="1"/>
  <c r="F3" i="1"/>
  <c r="F11" i="1" s="1"/>
  <c r="G3" i="1"/>
  <c r="G4" i="1" s="1"/>
  <c r="G12" i="1" s="1"/>
  <c r="H3" i="1"/>
  <c r="H4" i="1" s="1"/>
  <c r="H12" i="1" s="1"/>
  <c r="I3" i="1"/>
  <c r="I4" i="1" s="1"/>
  <c r="I12" i="1" s="1"/>
  <c r="J3" i="1"/>
  <c r="J11" i="1" s="1"/>
  <c r="K3" i="1"/>
  <c r="K11" i="1" s="1"/>
  <c r="L3" i="1"/>
  <c r="L4" i="1" s="1"/>
  <c r="L12" i="1" s="1"/>
  <c r="M3" i="1"/>
  <c r="M11" i="1" s="1"/>
  <c r="N3" i="1"/>
  <c r="N4" i="1" s="1"/>
  <c r="N12" i="1" s="1"/>
  <c r="O3" i="1"/>
  <c r="O4" i="1" s="1"/>
  <c r="O12" i="1" s="1"/>
  <c r="P3" i="1"/>
  <c r="P4" i="1" s="1"/>
  <c r="P12" i="1" s="1"/>
  <c r="Q3" i="1"/>
  <c r="Q4" i="1" s="1"/>
  <c r="Q12" i="1" s="1"/>
  <c r="R3" i="1"/>
  <c r="R11" i="1" s="1"/>
  <c r="S3" i="1"/>
  <c r="S11" i="1" s="1"/>
  <c r="T3" i="1"/>
  <c r="T4" i="1" s="1"/>
  <c r="T12" i="1" s="1"/>
  <c r="U3" i="1"/>
  <c r="U4" i="1" s="1"/>
  <c r="U12" i="1" s="1"/>
  <c r="V3" i="1"/>
  <c r="V11" i="1" s="1"/>
  <c r="W3" i="1"/>
  <c r="W4" i="1" s="1"/>
  <c r="W12" i="1" s="1"/>
  <c r="X3" i="1"/>
  <c r="X4" i="1" s="1"/>
  <c r="X12" i="1" s="1"/>
  <c r="Y3" i="1"/>
  <c r="Y4" i="1" s="1"/>
  <c r="Y12" i="1" s="1"/>
  <c r="Z3" i="1"/>
  <c r="Z11" i="1" s="1"/>
  <c r="AA3" i="1"/>
  <c r="AA11" i="1" s="1"/>
  <c r="AB3" i="1"/>
  <c r="AB11" i="1" s="1"/>
  <c r="AC3" i="1"/>
  <c r="AC4" i="1" s="1"/>
  <c r="AC12" i="1" s="1"/>
  <c r="AD3" i="1"/>
  <c r="AD4" i="1" s="1"/>
  <c r="AD12" i="1" s="1"/>
  <c r="AE3" i="1"/>
  <c r="AE4" i="1" s="1"/>
  <c r="AE12" i="1" s="1"/>
  <c r="AF3" i="1"/>
  <c r="AF4" i="1" s="1"/>
  <c r="AF12" i="1" s="1"/>
  <c r="AG3" i="1"/>
  <c r="AG4" i="1" s="1"/>
  <c r="AG12" i="1" s="1"/>
  <c r="AH3" i="1"/>
  <c r="AH11" i="1" s="1"/>
  <c r="AI3" i="1"/>
  <c r="AI11" i="1" s="1"/>
  <c r="AJ3" i="1"/>
  <c r="AJ11" i="1" s="1"/>
  <c r="AK3" i="1"/>
  <c r="AK11" i="1" s="1"/>
  <c r="AL3" i="1"/>
  <c r="AL11" i="1" s="1"/>
  <c r="AM3" i="1"/>
  <c r="AM4" i="1" s="1"/>
  <c r="AM12" i="1" s="1"/>
  <c r="AN3" i="1"/>
  <c r="AN4" i="1" s="1"/>
  <c r="AN12" i="1" s="1"/>
  <c r="AO3" i="1"/>
  <c r="AO4" i="1" s="1"/>
  <c r="AO12" i="1" s="1"/>
  <c r="AP3" i="1"/>
  <c r="AP11" i="1" s="1"/>
  <c r="AQ3" i="1"/>
  <c r="AQ4" i="1" s="1"/>
  <c r="AQ12" i="1" s="1"/>
  <c r="AR3" i="1"/>
  <c r="AR11" i="1" s="1"/>
  <c r="AS3" i="1"/>
  <c r="AS11" i="1" s="1"/>
  <c r="AT3" i="1"/>
  <c r="AT11" i="1" s="1"/>
  <c r="AU3" i="1"/>
  <c r="AU11" i="1" s="1"/>
  <c r="AV3" i="1"/>
  <c r="AV4" i="1" s="1"/>
  <c r="AV12" i="1" s="1"/>
  <c r="AW3" i="1"/>
  <c r="AW4" i="1" s="1"/>
  <c r="AW12" i="1" s="1"/>
  <c r="AX3" i="1"/>
  <c r="AX11" i="1" s="1"/>
  <c r="AY3" i="1"/>
  <c r="AY11" i="1" s="1"/>
  <c r="AZ3" i="1"/>
  <c r="AZ11" i="1" s="1"/>
  <c r="BA3" i="1"/>
  <c r="BA11" i="1" s="1"/>
  <c r="BB3" i="1"/>
  <c r="BB11" i="1" s="1"/>
  <c r="BC3" i="1"/>
  <c r="BC11" i="1" s="1"/>
  <c r="BD3" i="1"/>
  <c r="BD4" i="1" s="1"/>
  <c r="BD12" i="1" s="1"/>
  <c r="BE3" i="1"/>
  <c r="BE4" i="1" s="1"/>
  <c r="BE12" i="1" s="1"/>
  <c r="BF3" i="1"/>
  <c r="BF11" i="1" s="1"/>
  <c r="BE21" i="1" l="1"/>
  <c r="BD21" i="1"/>
  <c r="AE11" i="1"/>
  <c r="AW21" i="1"/>
  <c r="AK4" i="1"/>
  <c r="AK12" i="1" s="1"/>
  <c r="W11" i="1"/>
  <c r="AV21" i="1"/>
  <c r="AJ4" i="1"/>
  <c r="AJ12" i="1" s="1"/>
  <c r="AI4" i="1"/>
  <c r="AI12" i="1" s="1"/>
  <c r="G11" i="1"/>
  <c r="O11" i="1"/>
  <c r="AN21" i="1"/>
  <c r="AU4" i="1"/>
  <c r="U11" i="1"/>
  <c r="T11" i="1"/>
  <c r="AO21" i="1"/>
  <c r="AQ11" i="1"/>
  <c r="AM21" i="1"/>
  <c r="AY4" i="1"/>
  <c r="AB4" i="1"/>
  <c r="AB12" i="1" s="1"/>
  <c r="N11" i="1"/>
  <c r="AZ4" i="1"/>
  <c r="AT4" i="1"/>
  <c r="X11" i="1"/>
  <c r="L11" i="1"/>
  <c r="BA4" i="1"/>
  <c r="K4" i="1"/>
  <c r="K12" i="1" s="1"/>
  <c r="AC11" i="1"/>
  <c r="M4" i="1"/>
  <c r="M12" i="1" s="1"/>
  <c r="AA4" i="1"/>
  <c r="AA12" i="1" s="1"/>
  <c r="AS4" i="1"/>
  <c r="V4" i="1"/>
  <c r="V12" i="1" s="1"/>
  <c r="AL4" i="1"/>
  <c r="AQ21" i="1"/>
  <c r="BE11" i="1"/>
  <c r="AV11" i="1"/>
  <c r="AM11" i="1"/>
  <c r="AD11" i="1"/>
  <c r="AW11" i="1"/>
  <c r="BC4" i="1"/>
  <c r="AR4" i="1"/>
  <c r="S4" i="1"/>
  <c r="S12" i="1" s="1"/>
  <c r="I11" i="1"/>
  <c r="AO11" i="1"/>
  <c r="AN11" i="1"/>
  <c r="F4" i="1"/>
  <c r="F12" i="1" s="1"/>
  <c r="BD11" i="1"/>
  <c r="BB4" i="1"/>
  <c r="Q11" i="1"/>
  <c r="H11" i="1"/>
  <c r="Y11" i="1"/>
  <c r="P11" i="1"/>
  <c r="AX4" i="1"/>
  <c r="AH4" i="1"/>
  <c r="AH12" i="1" s="1"/>
  <c r="Z4" i="1"/>
  <c r="Z12" i="1" s="1"/>
  <c r="J4" i="1"/>
  <c r="J12" i="1" s="1"/>
  <c r="BF4" i="1"/>
  <c r="BF12" i="1" s="1"/>
  <c r="AP4" i="1"/>
  <c r="R4" i="1"/>
  <c r="R12" i="1" s="1"/>
  <c r="E10" i="1"/>
  <c r="E3" i="1"/>
  <c r="E11" i="1" s="1"/>
  <c r="AJ17" i="1"/>
  <c r="AK17" i="1"/>
  <c r="AL17" i="1"/>
  <c r="AM17" i="1"/>
  <c r="AM18" i="1" s="1"/>
  <c r="AN17" i="1"/>
  <c r="AO17" i="1"/>
  <c r="AP17" i="1"/>
  <c r="AQ17" i="1"/>
  <c r="AR17" i="1"/>
  <c r="AS17" i="1"/>
  <c r="AT17" i="1"/>
  <c r="AU17" i="1"/>
  <c r="AU18" i="1" s="1"/>
  <c r="AV17" i="1"/>
  <c r="AW17" i="1"/>
  <c r="AX17" i="1"/>
  <c r="AY17" i="1"/>
  <c r="AY18" i="1" s="1"/>
  <c r="AZ17" i="1"/>
  <c r="BA17" i="1"/>
  <c r="BB17" i="1"/>
  <c r="BC17" i="1"/>
  <c r="BD17" i="1"/>
  <c r="BE17" i="1"/>
  <c r="AI17" i="1"/>
  <c r="AI13" i="1"/>
  <c r="BI5" i="1"/>
  <c r="AJ21" i="1" l="1"/>
  <c r="AU12" i="1"/>
  <c r="AU21" i="1"/>
  <c r="AK21" i="1"/>
  <c r="AS21" i="1"/>
  <c r="AS12" i="1"/>
  <c r="AX12" i="1"/>
  <c r="AX21" i="1"/>
  <c r="AT12" i="1"/>
  <c r="AT21" i="1"/>
  <c r="AZ12" i="1"/>
  <c r="AZ21" i="1"/>
  <c r="AP12" i="1"/>
  <c r="AP21" i="1"/>
  <c r="AR12" i="1"/>
  <c r="AR21" i="1"/>
  <c r="BB12" i="1"/>
  <c r="BB21" i="1"/>
  <c r="BC12" i="1"/>
  <c r="BC21" i="1"/>
  <c r="AL12" i="1"/>
  <c r="AL21" i="1"/>
  <c r="BA12" i="1"/>
  <c r="BA21" i="1"/>
  <c r="AY12" i="1"/>
  <c r="AY21" i="1"/>
  <c r="E4" i="1"/>
  <c r="E12" i="1" s="1"/>
  <c r="AI18" i="1"/>
  <c r="AX18" i="1"/>
  <c r="AL18" i="1"/>
  <c r="BA18" i="1"/>
  <c r="AS18" i="1"/>
  <c r="AK18" i="1"/>
  <c r="AZ18" i="1"/>
  <c r="AR18" i="1"/>
  <c r="AJ18" i="1"/>
  <c r="AQ18" i="1"/>
  <c r="AP18" i="1"/>
  <c r="BD18" i="1"/>
  <c r="AV18" i="1"/>
  <c r="AN18" i="1"/>
  <c r="AO18" i="1"/>
  <c r="BE18" i="1"/>
  <c r="AW18" i="1"/>
  <c r="BB18" i="1"/>
  <c r="AT18" i="1"/>
  <c r="BC18" i="1"/>
  <c r="BI3" i="1"/>
  <c r="AI7" i="1"/>
  <c r="AI6" i="1"/>
  <c r="AI14" i="1" s="1"/>
  <c r="AI15" i="1" l="1"/>
  <c r="AI21" i="1"/>
</calcChain>
</file>

<file path=xl/sharedStrings.xml><?xml version="1.0" encoding="utf-8"?>
<sst xmlns="http://schemas.openxmlformats.org/spreadsheetml/2006/main" count="96" uniqueCount="48">
  <si>
    <t>SEN</t>
  </si>
  <si>
    <t>Series Code</t>
  </si>
  <si>
    <t>Aggregation method</t>
  </si>
  <si>
    <t>Senegal</t>
  </si>
  <si>
    <t>International Debt Statistics</t>
  </si>
  <si>
    <t>License URL</t>
  </si>
  <si>
    <t>License Type</t>
  </si>
  <si>
    <t>CC BY-4.0</t>
  </si>
  <si>
    <t>Long definition</t>
  </si>
  <si>
    <t>Code</t>
  </si>
  <si>
    <t>https://datacatalog.worldbank.org/public-licenses#cc-by</t>
  </si>
  <si>
    <t>Country Name</t>
  </si>
  <si>
    <t>Public and publicly guaranteed debt service is the sum of principal repayments and interest actually paid in currency, goods, or services on long-term obligations of public debtors and long-term private obligations guaranteed by a public entity. Data are in current U.S. dollars.</t>
  </si>
  <si>
    <t>Sum</t>
  </si>
  <si>
    <t>DT.TDS.DPPG.CD</t>
  </si>
  <si>
    <t>World Bank, International Debt Statistics.</t>
  </si>
  <si>
    <t>Topic</t>
  </si>
  <si>
    <t>Indicator Name</t>
  </si>
  <si>
    <t>Country Code</t>
  </si>
  <si>
    <t>Series Name</t>
  </si>
  <si>
    <t>Short definition</t>
  </si>
  <si>
    <t>Debt service on external debt, public and publicly guaranteed (PPG) (TDS, current US$)</t>
  </si>
  <si>
    <t>Economic Policy &amp; Debt: External debt: Debt service</t>
  </si>
  <si>
    <t>Annual</t>
  </si>
  <si>
    <t>Dataset</t>
  </si>
  <si>
    <t>Periodicity</t>
  </si>
  <si>
    <t>Source</t>
  </si>
  <si>
    <t>Domestic General Government Health Expenditure (GGHE-D)</t>
  </si>
  <si>
    <t>in million current US$</t>
  </si>
  <si>
    <t>US$</t>
  </si>
  <si>
    <t>million current us$</t>
  </si>
  <si>
    <t>billion</t>
  </si>
  <si>
    <t>US</t>
  </si>
  <si>
    <t>USA</t>
  </si>
  <si>
    <t>GDP deflator (base year varies by country) 2015 base year</t>
  </si>
  <si>
    <t>NY.GDP.DEFL.ZS</t>
  </si>
  <si>
    <t>General Government Expenditure (GGE)</t>
  </si>
  <si>
    <t>Million current US$</t>
  </si>
  <si>
    <t>billion current US$</t>
  </si>
  <si>
    <t>GREEN: UPDATED JUNE 2024</t>
  </si>
  <si>
    <t>PURPLE: UPDATED JANUARY 2025</t>
  </si>
  <si>
    <t>in million constant 2023 US$ (GDP deflator)</t>
  </si>
  <si>
    <t>constant 2023 US$ (GDP deflator)</t>
  </si>
  <si>
    <t>billion constant 2023 US$ (GDP deflator)</t>
  </si>
  <si>
    <t>GDP deflation index, 2023 base year</t>
  </si>
  <si>
    <t>million constant 2023 US$ (GDP deflator)</t>
  </si>
  <si>
    <t>PPG ext debt service / GHE-S</t>
  </si>
  <si>
    <t>PPG ext debt service / GGE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</si>
</sst>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B050"/>
      <name val="Arial"/>
      <family val="2"/>
    </font>
    <font>
      <sz val="11"/>
      <color theme="7"/>
      <name val="Arial"/>
      <family val="2"/>
    </font>
    <font>
      <sz val="11"/>
      <color rgb="FF7030A0"/>
      <name val="Arial"/>
      <family val="2"/>
    </font>
    <font>
      <sz val="11"/>
      <color rgb="FF7030A0"/>
      <name val="Calibri"/>
      <family val="2"/>
      <scheme val="minor"/>
    </font>
    <font>
      <sz val="8"/>
      <color rgb="FF7030A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0" fontId="2" fillId="0" borderId="0" xfId="0" applyFont="1"/>
    <xf numFmtId="49" fontId="2" fillId="0" borderId="0" xfId="0" applyNumberFormat="1" applyFont="1"/>
    <xf numFmtId="49" fontId="0" fillId="0" borderId="0" xfId="0" applyNumberFormat="1"/>
    <xf numFmtId="3" fontId="1" fillId="0" borderId="0" xfId="0" applyNumberFormat="1" applyFont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3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0" xfId="0" applyNumberFormat="1" applyFont="1" applyFill="1" applyAlignment="1" applyProtection="1">
      <alignment horizontal="right" vertical="center" wrapText="1"/>
      <protection locked="0"/>
    </xf>
    <xf numFmtId="3" fontId="7" fillId="0" borderId="1" xfId="0" applyNumberFormat="1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/>
              <a:t>Government expenditure,</a:t>
            </a:r>
            <a:r>
              <a:rPr lang="en-US" sz="1000" baseline="0"/>
              <a:t> </a:t>
            </a:r>
            <a:r>
              <a:rPr lang="en-US" sz="1000"/>
              <a:t>external debt servicing and</a:t>
            </a:r>
            <a:r>
              <a:rPr lang="en-US" sz="1000" baseline="0"/>
              <a:t> </a:t>
            </a:r>
            <a:r>
              <a:rPr lang="en-US" sz="1000"/>
              <a:t>health expenditure, Senegal, 2000-2022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Data!$AI$1:$BE$1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Data!$AI$12:$BF$12</c:f>
              <c:numCache>
                <c:formatCode>General</c:formatCode>
                <c:ptCount val="24"/>
                <c:pt idx="0">
                  <c:v>0.30654493586366838</c:v>
                </c:pt>
                <c:pt idx="1">
                  <c:v>0.26385896730718678</c:v>
                </c:pt>
                <c:pt idx="2">
                  <c:v>0.28900318639707007</c:v>
                </c:pt>
                <c:pt idx="3">
                  <c:v>0.30168960453773064</c:v>
                </c:pt>
                <c:pt idx="4">
                  <c:v>0.43081894898426543</c:v>
                </c:pt>
                <c:pt idx="5">
                  <c:v>0.19154534341346546</c:v>
                </c:pt>
                <c:pt idx="6">
                  <c:v>0.22956532526574835</c:v>
                </c:pt>
                <c:pt idx="7">
                  <c:v>0.1506736326387052</c:v>
                </c:pt>
                <c:pt idx="8">
                  <c:v>0.17140825160494977</c:v>
                </c:pt>
                <c:pt idx="9">
                  <c:v>0.19048793520109852</c:v>
                </c:pt>
                <c:pt idx="10">
                  <c:v>0.20206988884882132</c:v>
                </c:pt>
                <c:pt idx="11">
                  <c:v>0.33001717063418201</c:v>
                </c:pt>
                <c:pt idx="12">
                  <c:v>0.30046480651876611</c:v>
                </c:pt>
                <c:pt idx="13">
                  <c:v>0.32374971267274816</c:v>
                </c:pt>
                <c:pt idx="14">
                  <c:v>0.28924718948460759</c:v>
                </c:pt>
                <c:pt idx="15">
                  <c:v>0.30170488600946926</c:v>
                </c:pt>
                <c:pt idx="16">
                  <c:v>0.33140018442488439</c:v>
                </c:pt>
                <c:pt idx="17">
                  <c:v>0.53760286171653349</c:v>
                </c:pt>
                <c:pt idx="18">
                  <c:v>0.71674780602821042</c:v>
                </c:pt>
                <c:pt idx="19">
                  <c:v>0.93523065681679285</c:v>
                </c:pt>
                <c:pt idx="20">
                  <c:v>0.93692964068595264</c:v>
                </c:pt>
                <c:pt idx="21">
                  <c:v>1.592618457519857</c:v>
                </c:pt>
                <c:pt idx="22">
                  <c:v>1.047471533049332</c:v>
                </c:pt>
                <c:pt idx="23">
                  <c:v>1.2863067607999998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12-8C43-8453-D916B79E450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Data!$AI$1:$BE$1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Data!$AI$15:$BE$15</c:f>
              <c:numCache>
                <c:formatCode>General</c:formatCode>
                <c:ptCount val="23"/>
                <c:pt idx="0">
                  <c:v>0.12665769866219345</c:v>
                </c:pt>
                <c:pt idx="1">
                  <c:v>0.15150304352625951</c:v>
                </c:pt>
                <c:pt idx="2">
                  <c:v>0.15201158719666158</c:v>
                </c:pt>
                <c:pt idx="3">
                  <c:v>0.21504124013981496</c:v>
                </c:pt>
                <c:pt idx="4">
                  <c:v>0.2535162040123391</c:v>
                </c:pt>
                <c:pt idx="5">
                  <c:v>0.26327694483759684</c:v>
                </c:pt>
                <c:pt idx="6">
                  <c:v>0.29934339746408223</c:v>
                </c:pt>
                <c:pt idx="7">
                  <c:v>0.26133837547447608</c:v>
                </c:pt>
                <c:pt idx="8">
                  <c:v>0.32479511509522424</c:v>
                </c:pt>
                <c:pt idx="9">
                  <c:v>0.31356947830136345</c:v>
                </c:pt>
                <c:pt idx="10">
                  <c:v>0.25546235260004174</c:v>
                </c:pt>
                <c:pt idx="11">
                  <c:v>0.31158900120316768</c:v>
                </c:pt>
                <c:pt idx="12">
                  <c:v>0.2825427879849145</c:v>
                </c:pt>
                <c:pt idx="13">
                  <c:v>0.28577281177060715</c:v>
                </c:pt>
                <c:pt idx="14">
                  <c:v>0.27114617299847632</c:v>
                </c:pt>
                <c:pt idx="15">
                  <c:v>0.24079869621766725</c:v>
                </c:pt>
                <c:pt idx="16">
                  <c:v>0.2531007641982444</c:v>
                </c:pt>
                <c:pt idx="17">
                  <c:v>0.2594565749139579</c:v>
                </c:pt>
                <c:pt idx="18">
                  <c:v>0.30919121163351504</c:v>
                </c:pt>
                <c:pt idx="19">
                  <c:v>0.29109701049555869</c:v>
                </c:pt>
                <c:pt idx="20">
                  <c:v>0.4894734436690209</c:v>
                </c:pt>
                <c:pt idx="21">
                  <c:v>0.36745015658298102</c:v>
                </c:pt>
                <c:pt idx="22">
                  <c:v>0.2569814877115269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12-8C43-8453-D916B79E4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8294927"/>
        <c:axId val="1760445855"/>
      </c:lineChart>
      <c:catAx>
        <c:axId val="17582949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0445855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76044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000"/>
                  <a:t>Billion constant 2022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8294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Public external debt service and government health expenditure, Senegal, 1970-2023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PPG ext. debt service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Data!$E$1:$BF$1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Data!$E$12:$BF$12</c:f>
              <c:numCache>
                <c:formatCode>General</c:formatCode>
                <c:ptCount val="54"/>
                <c:pt idx="0">
                  <c:v>5.5274265557991656E-2</c:v>
                </c:pt>
                <c:pt idx="1">
                  <c:v>6.9934809056001176E-2</c:v>
                </c:pt>
                <c:pt idx="2">
                  <c:v>7.2935180892679474E-2</c:v>
                </c:pt>
                <c:pt idx="3">
                  <c:v>0.15437846510649281</c:v>
                </c:pt>
                <c:pt idx="4">
                  <c:v>0.1631034318843527</c:v>
                </c:pt>
                <c:pt idx="5">
                  <c:v>0.17387351594763373</c:v>
                </c:pt>
                <c:pt idx="6">
                  <c:v>0.1784977190129034</c:v>
                </c:pt>
                <c:pt idx="7">
                  <c:v>0.22380943378551219</c:v>
                </c:pt>
                <c:pt idx="8">
                  <c:v>0.37606622186982952</c:v>
                </c:pt>
                <c:pt idx="9">
                  <c:v>0.45557248782345788</c:v>
                </c:pt>
                <c:pt idx="10">
                  <c:v>0.67910149921533658</c:v>
                </c:pt>
                <c:pt idx="11">
                  <c:v>0.35609817685686718</c:v>
                </c:pt>
                <c:pt idx="12">
                  <c:v>0.17395680792378573</c:v>
                </c:pt>
                <c:pt idx="13">
                  <c:v>0.17742216434353097</c:v>
                </c:pt>
                <c:pt idx="14">
                  <c:v>0.25053775341319839</c:v>
                </c:pt>
                <c:pt idx="15">
                  <c:v>0.23501707821319762</c:v>
                </c:pt>
                <c:pt idx="16">
                  <c:v>0.45498963042626489</c:v>
                </c:pt>
                <c:pt idx="17">
                  <c:v>0.62031790388814789</c:v>
                </c:pt>
                <c:pt idx="18">
                  <c:v>0.60387924160329398</c:v>
                </c:pt>
                <c:pt idx="19">
                  <c:v>0.5795726931016445</c:v>
                </c:pt>
                <c:pt idx="20">
                  <c:v>0.43485965586700598</c:v>
                </c:pt>
                <c:pt idx="21">
                  <c:v>0.43777756825520975</c:v>
                </c:pt>
                <c:pt idx="22">
                  <c:v>0.2544891926308489</c:v>
                </c:pt>
                <c:pt idx="23">
                  <c:v>0.14694028634294193</c:v>
                </c:pt>
                <c:pt idx="24">
                  <c:v>0.33553047988077422</c:v>
                </c:pt>
                <c:pt idx="25">
                  <c:v>0.39980459770631255</c:v>
                </c:pt>
                <c:pt idx="26">
                  <c:v>0.41595085483683975</c:v>
                </c:pt>
                <c:pt idx="27">
                  <c:v>0.29686388206719921</c:v>
                </c:pt>
                <c:pt idx="28">
                  <c:v>0.39848261007730806</c:v>
                </c:pt>
                <c:pt idx="29">
                  <c:v>0.31207564948028121</c:v>
                </c:pt>
                <c:pt idx="30">
                  <c:v>0.30654493586366838</c:v>
                </c:pt>
                <c:pt idx="31">
                  <c:v>0.26385896730718678</c:v>
                </c:pt>
                <c:pt idx="32">
                  <c:v>0.28900318639707007</c:v>
                </c:pt>
                <c:pt idx="33">
                  <c:v>0.30168960453773064</c:v>
                </c:pt>
                <c:pt idx="34">
                  <c:v>0.43081894898426543</c:v>
                </c:pt>
                <c:pt idx="35">
                  <c:v>0.19154534341346546</c:v>
                </c:pt>
                <c:pt idx="36">
                  <c:v>0.22956532526574835</c:v>
                </c:pt>
                <c:pt idx="37">
                  <c:v>0.1506736326387052</c:v>
                </c:pt>
                <c:pt idx="38">
                  <c:v>0.17140825160494977</c:v>
                </c:pt>
                <c:pt idx="39">
                  <c:v>0.19048793520109852</c:v>
                </c:pt>
                <c:pt idx="40">
                  <c:v>0.20206988884882132</c:v>
                </c:pt>
                <c:pt idx="41">
                  <c:v>0.33001717063418201</c:v>
                </c:pt>
                <c:pt idx="42">
                  <c:v>0.30046480651876611</c:v>
                </c:pt>
                <c:pt idx="43">
                  <c:v>0.32374971267274816</c:v>
                </c:pt>
                <c:pt idx="44">
                  <c:v>0.28924718948460759</c:v>
                </c:pt>
                <c:pt idx="45">
                  <c:v>0.30170488600946926</c:v>
                </c:pt>
                <c:pt idx="46">
                  <c:v>0.33140018442488439</c:v>
                </c:pt>
                <c:pt idx="47">
                  <c:v>0.53760286171653349</c:v>
                </c:pt>
                <c:pt idx="48">
                  <c:v>0.71674780602821042</c:v>
                </c:pt>
                <c:pt idx="49">
                  <c:v>0.93523065681679285</c:v>
                </c:pt>
                <c:pt idx="50">
                  <c:v>0.93692964068595264</c:v>
                </c:pt>
                <c:pt idx="51">
                  <c:v>1.592618457519857</c:v>
                </c:pt>
                <c:pt idx="52">
                  <c:v>1.047471533049332</c:v>
                </c:pt>
                <c:pt idx="53">
                  <c:v>1.2863067607999998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1F-B74D-BAC9-075E9B118949}"/>
            </c:ext>
          </c:extLst>
        </c:ser>
        <c:ser>
          <c:idx val="1"/>
          <c:order val="1"/>
          <c:tx>
            <c:v>GHE-S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Data!$E$1:$BF$1</c:f>
              <c:numCache>
                <c:formatCode>General</c:formatCode>
                <c:ptCount val="54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  <c:pt idx="52">
                  <c:v>2022</c:v>
                </c:pt>
                <c:pt idx="53">
                  <c:v>2023</c:v>
                </c:pt>
              </c:numCache>
            </c:numRef>
          </c:cat>
          <c:val>
            <c:numRef>
              <c:f>Data!$E$15:$BE$15</c:f>
              <c:numCache>
                <c:formatCode>General</c:formatCode>
                <c:ptCount val="53"/>
                <c:pt idx="30">
                  <c:v>0.12665769866219345</c:v>
                </c:pt>
                <c:pt idx="31">
                  <c:v>0.15150304352625951</c:v>
                </c:pt>
                <c:pt idx="32">
                  <c:v>0.15201158719666158</c:v>
                </c:pt>
                <c:pt idx="33">
                  <c:v>0.21504124013981496</c:v>
                </c:pt>
                <c:pt idx="34">
                  <c:v>0.2535162040123391</c:v>
                </c:pt>
                <c:pt idx="35">
                  <c:v>0.26327694483759684</c:v>
                </c:pt>
                <c:pt idx="36">
                  <c:v>0.29934339746408223</c:v>
                </c:pt>
                <c:pt idx="37">
                  <c:v>0.26133837547447608</c:v>
                </c:pt>
                <c:pt idx="38">
                  <c:v>0.32479511509522424</c:v>
                </c:pt>
                <c:pt idx="39">
                  <c:v>0.31356947830136345</c:v>
                </c:pt>
                <c:pt idx="40">
                  <c:v>0.25546235260004174</c:v>
                </c:pt>
                <c:pt idx="41">
                  <c:v>0.31158900120316768</c:v>
                </c:pt>
                <c:pt idx="42">
                  <c:v>0.2825427879849145</c:v>
                </c:pt>
                <c:pt idx="43">
                  <c:v>0.28577281177060715</c:v>
                </c:pt>
                <c:pt idx="44">
                  <c:v>0.27114617299847632</c:v>
                </c:pt>
                <c:pt idx="45">
                  <c:v>0.24079869621766725</c:v>
                </c:pt>
                <c:pt idx="46">
                  <c:v>0.2531007641982444</c:v>
                </c:pt>
                <c:pt idx="47">
                  <c:v>0.2594565749139579</c:v>
                </c:pt>
                <c:pt idx="48">
                  <c:v>0.30919121163351504</c:v>
                </c:pt>
                <c:pt idx="49">
                  <c:v>0.29109701049555869</c:v>
                </c:pt>
                <c:pt idx="50">
                  <c:v>0.4894734436690209</c:v>
                </c:pt>
                <c:pt idx="51">
                  <c:v>0.36745015658298102</c:v>
                </c:pt>
                <c:pt idx="52">
                  <c:v>0.2569814877115269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1F-B74D-BAC9-075E9B118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8294927"/>
        <c:axId val="1760445855"/>
      </c:lineChart>
      <c:catAx>
        <c:axId val="17582949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60445855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760445855"/>
        <c:scaling>
          <c:orientation val="minMax"/>
          <c:max val="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sz="1000"/>
                  <a:t>Billion constant 2023 US$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58294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225954</xdr:colOff>
      <xdr:row>31</xdr:row>
      <xdr:rowOff>4233</xdr:rowOff>
    </xdr:from>
    <xdr:to>
      <xdr:col>15</xdr:col>
      <xdr:colOff>479425</xdr:colOff>
      <xdr:row>48</xdr:row>
      <xdr:rowOff>84667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345A1D-590E-B946-8E80-75A0AE8656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653452</xdr:colOff>
      <xdr:row>17</xdr:row>
      <xdr:rowOff>30393</xdr:rowOff>
    </xdr:from>
    <xdr:to>
      <xdr:col>9</xdr:col>
      <xdr:colOff>581246</xdr:colOff>
      <xdr:row>38</xdr:row>
      <xdr:rowOff>89118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7CD3AA-8FC5-704B-A6EE-24315D127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30"/>
  <sheetViews>
    <sheetView tabSelected="1" zoomScale="75" workbookViewId="0">
      <selection activeCell="K34" sqref="K34"/>
    </sheetView>
  </sheetViews>
  <sheetFormatPr baseColWidth="10" defaultColWidth="8.83203125" defaultRowHeight="14" x14ac:dyDescent="0.15"/>
  <cols>
    <col min="1" max="2" width="8.83203125" style="3"/>
    <col min="3" max="3" width="41.83203125" style="3" customWidth="1"/>
    <col min="4" max="4" width="17.83203125" style="3" customWidth="1"/>
    <col min="5" max="5" width="11.1640625" style="3" bestFit="1" customWidth="1"/>
    <col min="6" max="6" width="11.83203125" style="3" bestFit="1" customWidth="1"/>
    <col min="7" max="26" width="12.6640625" style="3" bestFit="1" customWidth="1"/>
    <col min="27" max="27" width="11.5" style="3" bestFit="1" customWidth="1"/>
    <col min="28" max="28" width="11.1640625" style="3" bestFit="1" customWidth="1"/>
    <col min="29" max="29" width="12.1640625" style="3" bestFit="1" customWidth="1"/>
    <col min="30" max="30" width="9" style="3" bestFit="1" customWidth="1"/>
    <col min="31" max="16384" width="8.83203125" style="3"/>
  </cols>
  <sheetData>
    <row r="1" spans="1:123" x14ac:dyDescent="0.15">
      <c r="A1" s="3" t="s">
        <v>11</v>
      </c>
      <c r="B1" s="4" t="s">
        <v>18</v>
      </c>
      <c r="C1" s="3" t="s">
        <v>19</v>
      </c>
      <c r="D1" s="4" t="s">
        <v>1</v>
      </c>
      <c r="E1" s="3">
        <v>1970</v>
      </c>
      <c r="F1" s="3">
        <v>1971</v>
      </c>
      <c r="G1" s="3">
        <v>1972</v>
      </c>
      <c r="H1" s="3">
        <v>1973</v>
      </c>
      <c r="I1" s="3">
        <v>1974</v>
      </c>
      <c r="J1" s="3">
        <v>1975</v>
      </c>
      <c r="K1" s="3">
        <v>1976</v>
      </c>
      <c r="L1" s="3">
        <v>1977</v>
      </c>
      <c r="M1" s="3">
        <v>1978</v>
      </c>
      <c r="N1" s="3">
        <v>1979</v>
      </c>
      <c r="O1" s="3">
        <v>1980</v>
      </c>
      <c r="P1" s="3">
        <v>1981</v>
      </c>
      <c r="Q1" s="3">
        <v>1982</v>
      </c>
      <c r="R1" s="3">
        <v>1983</v>
      </c>
      <c r="S1" s="3">
        <v>1984</v>
      </c>
      <c r="T1" s="3">
        <v>1985</v>
      </c>
      <c r="U1" s="3">
        <v>1986</v>
      </c>
      <c r="V1" s="3">
        <v>1987</v>
      </c>
      <c r="W1" s="3">
        <v>1988</v>
      </c>
      <c r="X1" s="3">
        <v>1989</v>
      </c>
      <c r="Y1" s="3">
        <v>1990</v>
      </c>
      <c r="Z1" s="3">
        <v>1991</v>
      </c>
      <c r="AA1" s="3">
        <v>1992</v>
      </c>
      <c r="AB1" s="3">
        <v>1993</v>
      </c>
      <c r="AC1" s="3">
        <v>1994</v>
      </c>
      <c r="AD1" s="3">
        <v>1995</v>
      </c>
      <c r="AE1" s="3">
        <v>1996</v>
      </c>
      <c r="AF1" s="3">
        <v>1997</v>
      </c>
      <c r="AG1" s="3">
        <v>1998</v>
      </c>
      <c r="AH1" s="3">
        <v>1999</v>
      </c>
      <c r="AI1" s="3">
        <v>2000</v>
      </c>
      <c r="AJ1" s="3">
        <v>2001</v>
      </c>
      <c r="AK1" s="3">
        <v>2002</v>
      </c>
      <c r="AL1" s="3">
        <v>2003</v>
      </c>
      <c r="AM1" s="3">
        <v>2004</v>
      </c>
      <c r="AN1" s="3">
        <v>2005</v>
      </c>
      <c r="AO1" s="3">
        <v>2006</v>
      </c>
      <c r="AP1" s="3">
        <v>2007</v>
      </c>
      <c r="AQ1" s="3">
        <v>2008</v>
      </c>
      <c r="AR1" s="3">
        <v>2009</v>
      </c>
      <c r="AS1" s="3">
        <v>2010</v>
      </c>
      <c r="AT1" s="3">
        <v>2011</v>
      </c>
      <c r="AU1" s="3">
        <v>2012</v>
      </c>
      <c r="AV1" s="3">
        <v>2013</v>
      </c>
      <c r="AW1" s="3">
        <v>2014</v>
      </c>
      <c r="AX1" s="3">
        <v>2015</v>
      </c>
      <c r="AY1" s="3">
        <v>2016</v>
      </c>
      <c r="AZ1" s="3">
        <v>2017</v>
      </c>
      <c r="BA1" s="3">
        <v>2018</v>
      </c>
      <c r="BB1" s="3">
        <v>2019</v>
      </c>
      <c r="BC1" s="3">
        <v>2020</v>
      </c>
      <c r="BD1" s="3">
        <v>2021</v>
      </c>
      <c r="BE1" s="3">
        <v>2022</v>
      </c>
      <c r="BF1" s="3">
        <v>2023</v>
      </c>
    </row>
    <row r="2" spans="1:123" ht="15" x14ac:dyDescent="0.2">
      <c r="A2" s="3" t="s">
        <v>3</v>
      </c>
      <c r="B2" s="4" t="s">
        <v>0</v>
      </c>
      <c r="C2" s="8" t="s">
        <v>21</v>
      </c>
      <c r="D2" s="4" t="s">
        <v>14</v>
      </c>
      <c r="E2">
        <v>9126338.9000000004</v>
      </c>
      <c r="F2">
        <v>12132350.300000001</v>
      </c>
      <c r="G2">
        <v>13200236</v>
      </c>
      <c r="H2">
        <v>29471426.399999999</v>
      </c>
      <c r="I2">
        <v>33938983.200000003</v>
      </c>
      <c r="J2">
        <v>39531332.399999999</v>
      </c>
      <c r="K2">
        <v>42816140.899999999</v>
      </c>
      <c r="L2">
        <v>57020664.600000001</v>
      </c>
      <c r="M2">
        <v>102550950</v>
      </c>
      <c r="N2">
        <v>134538989.40000001</v>
      </c>
      <c r="O2">
        <v>218667249.80000001</v>
      </c>
      <c r="P2">
        <v>125511301.7</v>
      </c>
      <c r="Q2">
        <v>65101456.799999997</v>
      </c>
      <c r="R2">
        <v>68999091</v>
      </c>
      <c r="S2">
        <v>100948869.5</v>
      </c>
      <c r="T2">
        <v>97689900.700000003</v>
      </c>
      <c r="U2">
        <v>192935019.59999999</v>
      </c>
      <c r="V2">
        <v>269557816.69999999</v>
      </c>
      <c r="W2">
        <v>271671099.89999998</v>
      </c>
      <c r="X2">
        <v>270958991.60000002</v>
      </c>
      <c r="Y2">
        <v>210913777.59999999</v>
      </c>
      <c r="Z2">
        <v>219509577.59999999</v>
      </c>
      <c r="AA2">
        <v>130513419.40000001</v>
      </c>
      <c r="AB2">
        <v>77143757.299999997</v>
      </c>
      <c r="AC2">
        <v>179914978.19999999</v>
      </c>
      <c r="AD2">
        <v>218874306.30000001</v>
      </c>
      <c r="AE2">
        <v>231882526.80000001</v>
      </c>
      <c r="AF2">
        <v>168348289.09999999</v>
      </c>
      <c r="AG2">
        <v>228514825.30000001</v>
      </c>
      <c r="AH2">
        <v>181496187.09999999</v>
      </c>
      <c r="AI2">
        <v>182318030.30000001</v>
      </c>
      <c r="AJ2">
        <v>160464078.69999999</v>
      </c>
      <c r="AK2">
        <v>178486597.59999999</v>
      </c>
      <c r="AL2">
        <v>190000227.5</v>
      </c>
      <c r="AM2">
        <v>278620371.69999999</v>
      </c>
      <c r="AN2">
        <v>127760809.8</v>
      </c>
      <c r="AO2">
        <v>157842126.19999999</v>
      </c>
      <c r="AP2">
        <v>106405354.90000001</v>
      </c>
      <c r="AQ2">
        <v>123380338</v>
      </c>
      <c r="AR2">
        <v>137959662.30000001</v>
      </c>
      <c r="AS2">
        <v>148126363.30000001</v>
      </c>
      <c r="AT2">
        <v>246908527.80000001</v>
      </c>
      <c r="AU2">
        <v>228984489.5</v>
      </c>
      <c r="AV2">
        <v>250928985</v>
      </c>
      <c r="AW2">
        <v>228091565.59999999</v>
      </c>
      <c r="AX2">
        <v>240123283.5</v>
      </c>
      <c r="AY2">
        <v>266263959.69999999</v>
      </c>
      <c r="AZ2">
        <v>439672956.69999999</v>
      </c>
      <c r="BA2">
        <v>599613652.70000005</v>
      </c>
      <c r="BB2">
        <v>795304148.10000002</v>
      </c>
      <c r="BC2">
        <v>807336395.60000002</v>
      </c>
      <c r="BD2">
        <v>1434992834.4000001</v>
      </c>
      <c r="BE2">
        <v>1011088608</v>
      </c>
      <c r="BF2">
        <v>1286306760.8</v>
      </c>
    </row>
    <row r="3" spans="1:123" x14ac:dyDescent="0.15">
      <c r="A3" s="3" t="s">
        <v>3</v>
      </c>
      <c r="B3" s="4" t="s">
        <v>0</v>
      </c>
      <c r="C3" s="8" t="s">
        <v>21</v>
      </c>
      <c r="D3" s="4" t="s">
        <v>30</v>
      </c>
      <c r="E3" s="3">
        <f t="shared" ref="E3:BF3" si="0">E2/10^6</f>
        <v>9.1263389000000004</v>
      </c>
      <c r="F3" s="3">
        <f t="shared" si="0"/>
        <v>12.132350300000001</v>
      </c>
      <c r="G3" s="3">
        <f t="shared" si="0"/>
        <v>13.200236</v>
      </c>
      <c r="H3" s="3">
        <f t="shared" si="0"/>
        <v>29.471426399999999</v>
      </c>
      <c r="I3" s="3">
        <f t="shared" si="0"/>
        <v>33.938983200000003</v>
      </c>
      <c r="J3" s="3">
        <f t="shared" si="0"/>
        <v>39.531332399999997</v>
      </c>
      <c r="K3" s="3">
        <f t="shared" si="0"/>
        <v>42.816140900000001</v>
      </c>
      <c r="L3" s="3">
        <f t="shared" si="0"/>
        <v>57.020664600000003</v>
      </c>
      <c r="M3" s="3">
        <f t="shared" si="0"/>
        <v>102.55095</v>
      </c>
      <c r="N3" s="3">
        <f t="shared" si="0"/>
        <v>134.53898940000002</v>
      </c>
      <c r="O3" s="3">
        <f t="shared" si="0"/>
        <v>218.66724980000001</v>
      </c>
      <c r="P3" s="3">
        <f t="shared" si="0"/>
        <v>125.5113017</v>
      </c>
      <c r="Q3" s="3">
        <f t="shared" si="0"/>
        <v>65.101456799999994</v>
      </c>
      <c r="R3" s="3">
        <f t="shared" si="0"/>
        <v>68.999091000000007</v>
      </c>
      <c r="S3" s="3">
        <f t="shared" si="0"/>
        <v>100.9488695</v>
      </c>
      <c r="T3" s="3">
        <f t="shared" si="0"/>
        <v>97.68990070000001</v>
      </c>
      <c r="U3" s="3">
        <f t="shared" si="0"/>
        <v>192.9350196</v>
      </c>
      <c r="V3" s="3">
        <f t="shared" si="0"/>
        <v>269.55781669999999</v>
      </c>
      <c r="W3" s="3">
        <f t="shared" si="0"/>
        <v>271.6710999</v>
      </c>
      <c r="X3" s="3">
        <f t="shared" si="0"/>
        <v>270.95899160000005</v>
      </c>
      <c r="Y3" s="3">
        <f t="shared" si="0"/>
        <v>210.9137776</v>
      </c>
      <c r="Z3" s="3">
        <f t="shared" si="0"/>
        <v>219.5095776</v>
      </c>
      <c r="AA3" s="3">
        <f t="shared" si="0"/>
        <v>130.5134194</v>
      </c>
      <c r="AB3" s="3">
        <f t="shared" si="0"/>
        <v>77.14375729999999</v>
      </c>
      <c r="AC3" s="3">
        <f t="shared" si="0"/>
        <v>179.91497819999998</v>
      </c>
      <c r="AD3" s="3">
        <f t="shared" si="0"/>
        <v>218.8743063</v>
      </c>
      <c r="AE3" s="3">
        <f t="shared" si="0"/>
        <v>231.88252680000002</v>
      </c>
      <c r="AF3" s="3">
        <f t="shared" si="0"/>
        <v>168.34828909999999</v>
      </c>
      <c r="AG3" s="3">
        <f t="shared" si="0"/>
        <v>228.51482530000001</v>
      </c>
      <c r="AH3" s="3">
        <f t="shared" si="0"/>
        <v>181.49618709999999</v>
      </c>
      <c r="AI3" s="3">
        <f t="shared" si="0"/>
        <v>182.3180303</v>
      </c>
      <c r="AJ3" s="3">
        <f t="shared" si="0"/>
        <v>160.46407869999999</v>
      </c>
      <c r="AK3" s="3">
        <f t="shared" si="0"/>
        <v>178.48659759999998</v>
      </c>
      <c r="AL3" s="3">
        <f t="shared" si="0"/>
        <v>190.00022749999999</v>
      </c>
      <c r="AM3" s="3">
        <f t="shared" si="0"/>
        <v>278.62037169999996</v>
      </c>
      <c r="AN3" s="3">
        <f t="shared" si="0"/>
        <v>127.7608098</v>
      </c>
      <c r="AO3" s="3">
        <f t="shared" si="0"/>
        <v>157.8421262</v>
      </c>
      <c r="AP3" s="3">
        <f t="shared" si="0"/>
        <v>106.40535490000001</v>
      </c>
      <c r="AQ3" s="3">
        <f t="shared" si="0"/>
        <v>123.38033799999999</v>
      </c>
      <c r="AR3" s="3">
        <f t="shared" si="0"/>
        <v>137.95966230000002</v>
      </c>
      <c r="AS3" s="3">
        <f t="shared" si="0"/>
        <v>148.12636330000001</v>
      </c>
      <c r="AT3" s="3">
        <f t="shared" si="0"/>
        <v>246.9085278</v>
      </c>
      <c r="AU3" s="3">
        <f t="shared" si="0"/>
        <v>228.9844895</v>
      </c>
      <c r="AV3" s="3">
        <f t="shared" si="0"/>
        <v>250.92898500000001</v>
      </c>
      <c r="AW3" s="3">
        <f t="shared" si="0"/>
        <v>228.0915656</v>
      </c>
      <c r="AX3" s="3">
        <f t="shared" si="0"/>
        <v>240.12328350000001</v>
      </c>
      <c r="AY3" s="3">
        <f t="shared" si="0"/>
        <v>266.26395969999999</v>
      </c>
      <c r="AZ3" s="3">
        <f t="shared" si="0"/>
        <v>439.67295669999999</v>
      </c>
      <c r="BA3" s="3">
        <f t="shared" si="0"/>
        <v>599.6136527000001</v>
      </c>
      <c r="BB3" s="3">
        <f t="shared" si="0"/>
        <v>795.30414810000002</v>
      </c>
      <c r="BC3" s="3">
        <f t="shared" si="0"/>
        <v>807.33639560000006</v>
      </c>
      <c r="BD3" s="3">
        <f t="shared" si="0"/>
        <v>1434.9928344</v>
      </c>
      <c r="BE3" s="3">
        <f t="shared" si="0"/>
        <v>1011.088608</v>
      </c>
      <c r="BF3" s="3">
        <f t="shared" si="0"/>
        <v>1286.3067607999999</v>
      </c>
      <c r="BI3" s="3">
        <f>BC3/BC5</f>
        <v>1.9141582711063259</v>
      </c>
    </row>
    <row r="4" spans="1:123" ht="15" thickBot="1" x14ac:dyDescent="0.2">
      <c r="A4" s="3" t="s">
        <v>3</v>
      </c>
      <c r="B4" s="4" t="s">
        <v>0</v>
      </c>
      <c r="C4" s="8" t="s">
        <v>21</v>
      </c>
      <c r="D4" s="4" t="s">
        <v>31</v>
      </c>
      <c r="E4" s="3">
        <f t="shared" ref="E4:BF4" si="1">E3/10^3</f>
        <v>9.1263389000000011E-3</v>
      </c>
      <c r="F4" s="3">
        <f t="shared" si="1"/>
        <v>1.2132350300000001E-2</v>
      </c>
      <c r="G4" s="3">
        <f t="shared" si="1"/>
        <v>1.3200236000000001E-2</v>
      </c>
      <c r="H4" s="3">
        <f t="shared" si="1"/>
        <v>2.9471426399999997E-2</v>
      </c>
      <c r="I4" s="3">
        <f t="shared" si="1"/>
        <v>3.3938983200000002E-2</v>
      </c>
      <c r="J4" s="3">
        <f t="shared" si="1"/>
        <v>3.9531332399999994E-2</v>
      </c>
      <c r="K4" s="3">
        <f t="shared" si="1"/>
        <v>4.2816140900000001E-2</v>
      </c>
      <c r="L4" s="3">
        <f t="shared" si="1"/>
        <v>5.7020664600000007E-2</v>
      </c>
      <c r="M4" s="3">
        <f t="shared" si="1"/>
        <v>0.10255095</v>
      </c>
      <c r="N4" s="3">
        <f t="shared" si="1"/>
        <v>0.13453898940000003</v>
      </c>
      <c r="O4" s="3">
        <f t="shared" si="1"/>
        <v>0.21866724980000002</v>
      </c>
      <c r="P4" s="3">
        <f t="shared" si="1"/>
        <v>0.12551130169999999</v>
      </c>
      <c r="Q4" s="3">
        <f t="shared" si="1"/>
        <v>6.5101456799999999E-2</v>
      </c>
      <c r="R4" s="3">
        <f t="shared" si="1"/>
        <v>6.8999091000000012E-2</v>
      </c>
      <c r="S4" s="3">
        <f t="shared" si="1"/>
        <v>0.1009488695</v>
      </c>
      <c r="T4" s="3">
        <f t="shared" si="1"/>
        <v>9.7689900700000012E-2</v>
      </c>
      <c r="U4" s="3">
        <f t="shared" si="1"/>
        <v>0.19293501960000001</v>
      </c>
      <c r="V4" s="3">
        <f t="shared" si="1"/>
        <v>0.26955781670000001</v>
      </c>
      <c r="W4" s="3">
        <f t="shared" si="1"/>
        <v>0.27167109989999999</v>
      </c>
      <c r="X4" s="3">
        <f t="shared" si="1"/>
        <v>0.27095899160000003</v>
      </c>
      <c r="Y4" s="3">
        <f t="shared" si="1"/>
        <v>0.21091377759999999</v>
      </c>
      <c r="Z4" s="3">
        <f t="shared" si="1"/>
        <v>0.21950957760000001</v>
      </c>
      <c r="AA4" s="3">
        <f t="shared" si="1"/>
        <v>0.1305134194</v>
      </c>
      <c r="AB4" s="3">
        <f t="shared" si="1"/>
        <v>7.714375729999999E-2</v>
      </c>
      <c r="AC4" s="3">
        <f t="shared" si="1"/>
        <v>0.17991497819999999</v>
      </c>
      <c r="AD4" s="3">
        <f t="shared" si="1"/>
        <v>0.21887430629999999</v>
      </c>
      <c r="AE4" s="3">
        <f t="shared" si="1"/>
        <v>0.23188252680000002</v>
      </c>
      <c r="AF4" s="3">
        <f t="shared" si="1"/>
        <v>0.16834828909999999</v>
      </c>
      <c r="AG4" s="3">
        <f t="shared" si="1"/>
        <v>0.2285148253</v>
      </c>
      <c r="AH4" s="3">
        <f t="shared" si="1"/>
        <v>0.18149618709999998</v>
      </c>
      <c r="AI4" s="3">
        <f t="shared" si="1"/>
        <v>0.18231803030000002</v>
      </c>
      <c r="AJ4" s="3">
        <f t="shared" si="1"/>
        <v>0.16046407869999998</v>
      </c>
      <c r="AK4" s="3">
        <f t="shared" si="1"/>
        <v>0.17848659759999999</v>
      </c>
      <c r="AL4" s="3">
        <f t="shared" si="1"/>
        <v>0.19000022750000001</v>
      </c>
      <c r="AM4" s="3">
        <f t="shared" si="1"/>
        <v>0.27862037169999998</v>
      </c>
      <c r="AN4" s="3">
        <f t="shared" si="1"/>
        <v>0.12776080980000001</v>
      </c>
      <c r="AO4" s="3">
        <f t="shared" si="1"/>
        <v>0.15784212619999999</v>
      </c>
      <c r="AP4" s="3">
        <f t="shared" si="1"/>
        <v>0.10640535490000001</v>
      </c>
      <c r="AQ4" s="3">
        <f t="shared" si="1"/>
        <v>0.12338033799999999</v>
      </c>
      <c r="AR4" s="3">
        <f t="shared" si="1"/>
        <v>0.13795966230000001</v>
      </c>
      <c r="AS4" s="3">
        <f t="shared" si="1"/>
        <v>0.14812636330000001</v>
      </c>
      <c r="AT4" s="3">
        <f t="shared" si="1"/>
        <v>0.2469085278</v>
      </c>
      <c r="AU4" s="3">
        <f t="shared" si="1"/>
        <v>0.2289844895</v>
      </c>
      <c r="AV4" s="3">
        <f t="shared" si="1"/>
        <v>0.25092898499999999</v>
      </c>
      <c r="AW4" s="3">
        <f t="shared" si="1"/>
        <v>0.22809156559999999</v>
      </c>
      <c r="AX4" s="3">
        <f t="shared" si="1"/>
        <v>0.24012328350000001</v>
      </c>
      <c r="AY4" s="3">
        <f t="shared" si="1"/>
        <v>0.2662639597</v>
      </c>
      <c r="AZ4" s="3">
        <f t="shared" si="1"/>
        <v>0.43967295670000001</v>
      </c>
      <c r="BA4" s="3">
        <f t="shared" si="1"/>
        <v>0.59961365270000011</v>
      </c>
      <c r="BB4" s="3">
        <f t="shared" si="1"/>
        <v>0.79530414810000005</v>
      </c>
      <c r="BC4" s="3">
        <f t="shared" si="1"/>
        <v>0.80733639560000003</v>
      </c>
      <c r="BD4" s="3">
        <f t="shared" si="1"/>
        <v>1.4349928344</v>
      </c>
      <c r="BE4" s="3">
        <f t="shared" si="1"/>
        <v>1.0110886080000001</v>
      </c>
      <c r="BF4" s="3">
        <f t="shared" si="1"/>
        <v>1.2863067607999998</v>
      </c>
    </row>
    <row r="5" spans="1:123" ht="15" thickBot="1" x14ac:dyDescent="0.2">
      <c r="A5" s="1" t="s">
        <v>3</v>
      </c>
      <c r="B5" s="4" t="s">
        <v>0</v>
      </c>
      <c r="C5" s="13" t="s">
        <v>27</v>
      </c>
      <c r="D5" s="2" t="s">
        <v>28</v>
      </c>
      <c r="AI5" s="11">
        <v>75.329843820000008</v>
      </c>
      <c r="AJ5" s="12">
        <v>92.135569800000013</v>
      </c>
      <c r="AK5" s="12">
        <v>93.881425090000022</v>
      </c>
      <c r="AL5" s="12">
        <v>135.43020354000004</v>
      </c>
      <c r="AM5" s="12">
        <v>163.95467089000002</v>
      </c>
      <c r="AN5" s="12">
        <v>175.60581257000001</v>
      </c>
      <c r="AO5" s="12">
        <v>205.81940354000002</v>
      </c>
      <c r="AP5" s="12">
        <v>184.55652859999998</v>
      </c>
      <c r="AQ5" s="12">
        <v>233.78880949999999</v>
      </c>
      <c r="AR5" s="12">
        <v>227.10067852000003</v>
      </c>
      <c r="AS5" s="12">
        <v>187.26545289000001</v>
      </c>
      <c r="AT5" s="12">
        <v>233.12114765999996</v>
      </c>
      <c r="AU5" s="12">
        <v>215.32610364000001</v>
      </c>
      <c r="AV5" s="12">
        <v>221.49419379</v>
      </c>
      <c r="AW5" s="12">
        <v>213.81765269999997</v>
      </c>
      <c r="AX5" s="12">
        <v>191.64878090999997</v>
      </c>
      <c r="AY5" s="12">
        <v>203.35417675000002</v>
      </c>
      <c r="AZ5" s="12">
        <v>212.19388427999996</v>
      </c>
      <c r="BA5" s="12">
        <v>258.66179182000002</v>
      </c>
      <c r="BB5" s="12">
        <v>247.54391685000002</v>
      </c>
      <c r="BC5" s="12">
        <v>421.77097254</v>
      </c>
      <c r="BD5" s="12">
        <v>331.08265146999997</v>
      </c>
      <c r="BE5" s="12">
        <v>248.05548074000004</v>
      </c>
      <c r="BI5" s="3">
        <f>BB5+(BB5-AX5)/5</f>
        <v>258.72294403800004</v>
      </c>
    </row>
    <row r="6" spans="1:123" ht="15" thickBot="1" x14ac:dyDescent="0.2">
      <c r="A6" s="1" t="s">
        <v>3</v>
      </c>
      <c r="B6" s="4" t="s">
        <v>0</v>
      </c>
      <c r="C6" s="13" t="s">
        <v>27</v>
      </c>
      <c r="D6" s="4" t="s">
        <v>29</v>
      </c>
      <c r="AI6" s="3">
        <f>AI5*10^6</f>
        <v>75329843.820000008</v>
      </c>
      <c r="AJ6" s="3">
        <f t="shared" ref="AJ6:BE6" si="2">AJ5*10^6</f>
        <v>92135569.800000012</v>
      </c>
      <c r="AK6" s="3">
        <f t="shared" si="2"/>
        <v>93881425.090000018</v>
      </c>
      <c r="AL6" s="3">
        <f t="shared" si="2"/>
        <v>135430203.54000002</v>
      </c>
      <c r="AM6" s="3">
        <f t="shared" si="2"/>
        <v>163954670.89000002</v>
      </c>
      <c r="AN6" s="3">
        <f t="shared" si="2"/>
        <v>175605812.57000002</v>
      </c>
      <c r="AO6" s="3">
        <f t="shared" si="2"/>
        <v>205819403.54000002</v>
      </c>
      <c r="AP6" s="3">
        <f t="shared" si="2"/>
        <v>184556528.59999996</v>
      </c>
      <c r="AQ6" s="3">
        <f t="shared" si="2"/>
        <v>233788809.49999997</v>
      </c>
      <c r="AR6" s="3">
        <f t="shared" si="2"/>
        <v>227100678.52000004</v>
      </c>
      <c r="AS6" s="3">
        <f t="shared" si="2"/>
        <v>187265452.89000002</v>
      </c>
      <c r="AT6" s="3">
        <f t="shared" si="2"/>
        <v>233121147.65999997</v>
      </c>
      <c r="AU6" s="3">
        <f t="shared" si="2"/>
        <v>215326103.64000002</v>
      </c>
      <c r="AV6" s="3">
        <f t="shared" si="2"/>
        <v>221494193.78999999</v>
      </c>
      <c r="AW6" s="3">
        <f t="shared" si="2"/>
        <v>213817652.69999996</v>
      </c>
      <c r="AX6" s="3">
        <f t="shared" si="2"/>
        <v>191648780.90999997</v>
      </c>
      <c r="AY6" s="3">
        <f t="shared" si="2"/>
        <v>203354176.75000003</v>
      </c>
      <c r="AZ6" s="3">
        <f t="shared" si="2"/>
        <v>212193884.27999997</v>
      </c>
      <c r="BA6" s="3">
        <f t="shared" si="2"/>
        <v>258661791.82000002</v>
      </c>
      <c r="BB6" s="3">
        <f t="shared" si="2"/>
        <v>247543916.85000002</v>
      </c>
      <c r="BC6" s="3">
        <f t="shared" si="2"/>
        <v>421770972.54000002</v>
      </c>
      <c r="BD6" s="3">
        <f t="shared" si="2"/>
        <v>331082651.46999997</v>
      </c>
      <c r="BE6" s="3">
        <f t="shared" si="2"/>
        <v>248055480.74000004</v>
      </c>
    </row>
    <row r="7" spans="1:123" x14ac:dyDescent="0.15">
      <c r="A7" s="1" t="s">
        <v>3</v>
      </c>
      <c r="B7" s="4" t="s">
        <v>0</v>
      </c>
      <c r="C7" s="13" t="s">
        <v>27</v>
      </c>
      <c r="D7" s="4" t="s">
        <v>31</v>
      </c>
      <c r="AI7" s="3">
        <f>AI5/10^3</f>
        <v>7.5329843820000006E-2</v>
      </c>
      <c r="AJ7" s="3">
        <f t="shared" ref="AJ7:BE7" si="3">AJ5/10^3</f>
        <v>9.2135569800000011E-2</v>
      </c>
      <c r="AK7" s="3">
        <f t="shared" si="3"/>
        <v>9.3881425090000026E-2</v>
      </c>
      <c r="AL7" s="3">
        <f t="shared" si="3"/>
        <v>0.13543020354000004</v>
      </c>
      <c r="AM7" s="3">
        <f t="shared" si="3"/>
        <v>0.16395467089000001</v>
      </c>
      <c r="AN7" s="3">
        <f t="shared" si="3"/>
        <v>0.17560581257000002</v>
      </c>
      <c r="AO7" s="3">
        <f t="shared" si="3"/>
        <v>0.20581940354000003</v>
      </c>
      <c r="AP7" s="3">
        <f t="shared" si="3"/>
        <v>0.18455652859999999</v>
      </c>
      <c r="AQ7" s="3">
        <f t="shared" si="3"/>
        <v>0.23378880949999997</v>
      </c>
      <c r="AR7" s="3">
        <f t="shared" si="3"/>
        <v>0.22710067852000004</v>
      </c>
      <c r="AS7" s="3">
        <f t="shared" si="3"/>
        <v>0.18726545289000002</v>
      </c>
      <c r="AT7" s="3">
        <f t="shared" si="3"/>
        <v>0.23312114765999997</v>
      </c>
      <c r="AU7" s="3">
        <f t="shared" si="3"/>
        <v>0.21532610364000002</v>
      </c>
      <c r="AV7" s="3">
        <f t="shared" si="3"/>
        <v>0.22149419378999999</v>
      </c>
      <c r="AW7" s="3">
        <f t="shared" si="3"/>
        <v>0.21381765269999997</v>
      </c>
      <c r="AX7" s="3">
        <f t="shared" si="3"/>
        <v>0.19164878090999998</v>
      </c>
      <c r="AY7" s="3">
        <f t="shared" si="3"/>
        <v>0.20335417675000003</v>
      </c>
      <c r="AZ7" s="3">
        <f t="shared" si="3"/>
        <v>0.21219388427999997</v>
      </c>
      <c r="BA7" s="3">
        <f t="shared" si="3"/>
        <v>0.25866179182000004</v>
      </c>
      <c r="BB7" s="3">
        <f t="shared" si="3"/>
        <v>0.24754391685000002</v>
      </c>
      <c r="BC7" s="3">
        <f t="shared" si="3"/>
        <v>0.42177097254000001</v>
      </c>
      <c r="BD7" s="3">
        <f t="shared" si="3"/>
        <v>0.33108265146999999</v>
      </c>
      <c r="BE7" s="3">
        <f t="shared" si="3"/>
        <v>0.24805548074000003</v>
      </c>
    </row>
    <row r="8" spans="1:123" customFormat="1" ht="15" x14ac:dyDescent="0.2">
      <c r="A8" t="s">
        <v>32</v>
      </c>
      <c r="B8" t="s">
        <v>33</v>
      </c>
      <c r="C8" s="10" t="s">
        <v>34</v>
      </c>
      <c r="D8" t="s">
        <v>35</v>
      </c>
      <c r="E8" s="3">
        <v>20.745393709270367</v>
      </c>
      <c r="F8" s="3">
        <v>21.797145236954478</v>
      </c>
      <c r="G8" s="3">
        <v>22.740117348221673</v>
      </c>
      <c r="H8" s="3">
        <v>23.986258369348057</v>
      </c>
      <c r="I8" s="3">
        <v>26.144708124355631</v>
      </c>
      <c r="J8" s="3">
        <v>28.566437707406973</v>
      </c>
      <c r="K8" s="3">
        <v>30.138589296408004</v>
      </c>
      <c r="L8" s="3">
        <v>32.011200125430918</v>
      </c>
      <c r="M8" s="3">
        <v>34.262845744285478</v>
      </c>
      <c r="N8" s="3">
        <v>37.105538798715806</v>
      </c>
      <c r="O8" s="3">
        <v>40.457321223160271</v>
      </c>
      <c r="P8" s="3">
        <v>44.285459342699426</v>
      </c>
      <c r="Q8" s="3">
        <v>47.021594000372374</v>
      </c>
      <c r="R8" s="3">
        <v>48.863386946640475</v>
      </c>
      <c r="S8" s="3">
        <v>50.626318975870518</v>
      </c>
      <c r="T8" s="3">
        <v>52.227389099582709</v>
      </c>
      <c r="U8" s="3">
        <v>53.279192590215708</v>
      </c>
      <c r="V8" s="3">
        <v>54.59912516264761</v>
      </c>
      <c r="W8" s="3">
        <v>56.525109225982106</v>
      </c>
      <c r="X8" s="3">
        <v>58.741322805046181</v>
      </c>
      <c r="Y8" s="3">
        <v>60.940203834967967</v>
      </c>
      <c r="Z8" s="3">
        <v>63.001086556507644</v>
      </c>
      <c r="AA8" s="3">
        <v>64.43678955547837</v>
      </c>
      <c r="AB8" s="3">
        <v>65.964150782089988</v>
      </c>
      <c r="AC8" s="3">
        <v>67.372616286117932</v>
      </c>
      <c r="AD8" s="3">
        <v>68.78521017489409</v>
      </c>
      <c r="AE8" s="3">
        <v>70.044505424839841</v>
      </c>
      <c r="AF8" s="3">
        <v>71.252386465220752</v>
      </c>
      <c r="AG8" s="3">
        <v>72.053167543663704</v>
      </c>
      <c r="AH8" s="3">
        <v>73.072790560881657</v>
      </c>
      <c r="AI8">
        <v>74.728031888145821</v>
      </c>
      <c r="AJ8">
        <v>76.410675446577045</v>
      </c>
      <c r="AK8">
        <v>77.598093262391416</v>
      </c>
      <c r="AL8">
        <v>79.130123828284269</v>
      </c>
      <c r="AM8">
        <v>81.258002178563331</v>
      </c>
      <c r="AN8">
        <v>83.805809910592316</v>
      </c>
      <c r="AO8">
        <v>86.390244261446369</v>
      </c>
      <c r="AP8">
        <v>88.730779285682786</v>
      </c>
      <c r="AQ8">
        <v>90.440363816174212</v>
      </c>
      <c r="AR8">
        <v>90.998182538881949</v>
      </c>
      <c r="AS8">
        <v>92.10407133202024</v>
      </c>
      <c r="AT8">
        <v>94.004279154929321</v>
      </c>
      <c r="AU8">
        <v>95.754793872291671</v>
      </c>
      <c r="AV8">
        <v>97.384425903606484</v>
      </c>
      <c r="AW8">
        <v>99.080490645553326</v>
      </c>
      <c r="AX8">
        <v>100</v>
      </c>
      <c r="AY8">
        <v>100.95032247921247</v>
      </c>
      <c r="AZ8">
        <v>102.75814417027955</v>
      </c>
      <c r="BA8">
        <v>105.1122205038433</v>
      </c>
      <c r="BB8">
        <v>106.84706161732468</v>
      </c>
      <c r="BC8">
        <v>108.266880351916</v>
      </c>
      <c r="BD8">
        <v>113.2103304129231</v>
      </c>
      <c r="BE8">
        <v>121.28163924470081</v>
      </c>
      <c r="BF8">
        <v>125.64582726500542</v>
      </c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</row>
    <row r="9" spans="1:123" customFormat="1" ht="15" x14ac:dyDescent="0.2">
      <c r="A9" t="s">
        <v>32</v>
      </c>
      <c r="B9" s="5"/>
      <c r="C9" s="10" t="s">
        <v>44</v>
      </c>
      <c r="D9" s="5"/>
      <c r="E9" s="3">
        <v>0.16511008889706538</v>
      </c>
      <c r="F9" s="3">
        <v>0.17348085257921944</v>
      </c>
      <c r="G9" s="3">
        <v>0.1809858539930613</v>
      </c>
      <c r="H9" s="3">
        <v>0.19090374023132126</v>
      </c>
      <c r="I9" s="3">
        <v>0.20808258175747149</v>
      </c>
      <c r="J9" s="3">
        <v>0.22735683571214965</v>
      </c>
      <c r="K9" s="3">
        <v>0.23986940077875657</v>
      </c>
      <c r="L9" s="3">
        <v>0.25477328473403749</v>
      </c>
      <c r="M9" s="3">
        <v>0.27269386091127507</v>
      </c>
      <c r="N9" s="3">
        <v>0.29531851241231272</v>
      </c>
      <c r="O9" s="3">
        <v>0.32199494486856189</v>
      </c>
      <c r="P9" s="3">
        <v>0.35246263490545465</v>
      </c>
      <c r="Q9" s="3">
        <v>0.3742392009660373</v>
      </c>
      <c r="R9" s="3">
        <v>0.38889780910575283</v>
      </c>
      <c r="S9" s="3">
        <v>0.40292877270880001</v>
      </c>
      <c r="T9" s="3">
        <v>0.41567149690874738</v>
      </c>
      <c r="U9" s="3">
        <v>0.4240426741577506</v>
      </c>
      <c r="V9" s="3">
        <v>0.43454785846162697</v>
      </c>
      <c r="W9" s="3">
        <v>0.44987653355779483</v>
      </c>
      <c r="X9" s="3">
        <v>0.46751511039958488</v>
      </c>
      <c r="Y9" s="3">
        <v>0.48501573957116911</v>
      </c>
      <c r="Z9" s="3">
        <v>0.50141805683390617</v>
      </c>
      <c r="AA9" s="3">
        <v>0.51284464401330065</v>
      </c>
      <c r="AB9" s="3">
        <v>0.52500072798248965</v>
      </c>
      <c r="AC9" s="3">
        <v>0.53621053522150985</v>
      </c>
      <c r="AD9" s="3">
        <v>0.54745319977730755</v>
      </c>
      <c r="AE9" s="3">
        <v>0.55747577893777356</v>
      </c>
      <c r="AF9" s="3">
        <v>0.5670891585992669</v>
      </c>
      <c r="AG9" s="3">
        <v>0.57346247871561251</v>
      </c>
      <c r="AH9" s="3">
        <v>0.58157753545416557</v>
      </c>
      <c r="AI9">
        <v>0.59475140173603602</v>
      </c>
      <c r="AJ9">
        <v>0.60814335907404038</v>
      </c>
      <c r="AK9">
        <v>0.61759387439684477</v>
      </c>
      <c r="AL9">
        <v>0.62978712107475932</v>
      </c>
      <c r="AM9">
        <v>0.64672264847425709</v>
      </c>
      <c r="AN9">
        <v>0.66700034322535529</v>
      </c>
      <c r="AO9">
        <v>0.68756954482250099</v>
      </c>
      <c r="AP9">
        <v>0.70619758106679176</v>
      </c>
      <c r="AQ9">
        <v>0.71980395835527633</v>
      </c>
      <c r="AR9">
        <v>0.72424357035712361</v>
      </c>
      <c r="AS9">
        <v>0.73304520601196954</v>
      </c>
      <c r="AT9">
        <v>0.7481687311163987</v>
      </c>
      <c r="AU9">
        <v>0.76210086683046629</v>
      </c>
      <c r="AV9">
        <v>0.77507091181156773</v>
      </c>
      <c r="AW9">
        <v>0.78856968673203987</v>
      </c>
      <c r="AX9">
        <v>0.7958879508914003</v>
      </c>
      <c r="AY9">
        <v>0.80345145299806475</v>
      </c>
      <c r="AZ9">
        <v>0.81783968801086881</v>
      </c>
      <c r="BA9">
        <v>0.83657549790448882</v>
      </c>
      <c r="BB9">
        <v>0.85038288929379724</v>
      </c>
      <c r="BC9">
        <v>0.86168305552690838</v>
      </c>
      <c r="BD9">
        <v>0.90102737892079743</v>
      </c>
      <c r="BE9">
        <v>0.96526595339214971</v>
      </c>
      <c r="BF9">
        <v>1</v>
      </c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</row>
    <row r="10" spans="1:123" customFormat="1" ht="15" x14ac:dyDescent="0.2">
      <c r="A10" s="3" t="s">
        <v>3</v>
      </c>
      <c r="B10" s="4" t="s">
        <v>0</v>
      </c>
      <c r="C10" s="9" t="s">
        <v>21</v>
      </c>
      <c r="D10" s="4" t="s">
        <v>42</v>
      </c>
      <c r="E10">
        <f t="shared" ref="E10" si="4">E2/E9</f>
        <v>55274265.557991646</v>
      </c>
      <c r="F10">
        <f>F2/F9</f>
        <v>69934809.056001171</v>
      </c>
      <c r="G10">
        <f>G2/G9</f>
        <v>72935180.892679468</v>
      </c>
      <c r="H10">
        <f>H2/H9</f>
        <v>154378465.10649282</v>
      </c>
      <c r="I10">
        <f t="shared" ref="I10:BF10" si="5">I2/I9</f>
        <v>163103431.88435271</v>
      </c>
      <c r="J10">
        <f t="shared" si="5"/>
        <v>173873515.94763374</v>
      </c>
      <c r="K10">
        <f t="shared" si="5"/>
        <v>178497719.01290339</v>
      </c>
      <c r="L10">
        <f t="shared" si="5"/>
        <v>223809433.78551218</v>
      </c>
      <c r="M10">
        <f t="shared" si="5"/>
        <v>376066221.86982954</v>
      </c>
      <c r="N10">
        <f t="shared" si="5"/>
        <v>455572487.82345778</v>
      </c>
      <c r="O10">
        <f t="shared" si="5"/>
        <v>679101499.21533656</v>
      </c>
      <c r="P10">
        <f t="shared" si="5"/>
        <v>356098176.85686719</v>
      </c>
      <c r="Q10">
        <f t="shared" si="5"/>
        <v>173956807.92378572</v>
      </c>
      <c r="R10">
        <f t="shared" si="5"/>
        <v>177422164.34353092</v>
      </c>
      <c r="S10">
        <f t="shared" si="5"/>
        <v>250537753.41319838</v>
      </c>
      <c r="T10">
        <f t="shared" si="5"/>
        <v>235017078.21319759</v>
      </c>
      <c r="U10">
        <f t="shared" si="5"/>
        <v>454989630.42626482</v>
      </c>
      <c r="V10">
        <f t="shared" si="5"/>
        <v>620317903.88814783</v>
      </c>
      <c r="W10">
        <f t="shared" si="5"/>
        <v>603879241.60329401</v>
      </c>
      <c r="X10">
        <f t="shared" si="5"/>
        <v>579572693.1016444</v>
      </c>
      <c r="Y10">
        <f t="shared" si="5"/>
        <v>434859655.867006</v>
      </c>
      <c r="Z10">
        <f t="shared" si="5"/>
        <v>437777568.25520974</v>
      </c>
      <c r="AA10">
        <f t="shared" si="5"/>
        <v>254489192.63084891</v>
      </c>
      <c r="AB10">
        <f t="shared" si="5"/>
        <v>146940286.34294194</v>
      </c>
      <c r="AC10">
        <f t="shared" si="5"/>
        <v>335530479.8807742</v>
      </c>
      <c r="AD10">
        <f t="shared" si="5"/>
        <v>399804597.7063126</v>
      </c>
      <c r="AE10">
        <f t="shared" si="5"/>
        <v>415950854.83683974</v>
      </c>
      <c r="AF10">
        <f t="shared" si="5"/>
        <v>296863882.06719923</v>
      </c>
      <c r="AG10">
        <f t="shared" si="5"/>
        <v>398482610.07730812</v>
      </c>
      <c r="AH10">
        <f t="shared" si="5"/>
        <v>312075649.48028123</v>
      </c>
      <c r="AI10">
        <f t="shared" si="5"/>
        <v>306544935.86366832</v>
      </c>
      <c r="AJ10">
        <f t="shared" si="5"/>
        <v>263858967.30718681</v>
      </c>
      <c r="AK10">
        <f t="shared" si="5"/>
        <v>289003186.39707005</v>
      </c>
      <c r="AL10">
        <f t="shared" si="5"/>
        <v>301689604.53773057</v>
      </c>
      <c r="AM10">
        <f t="shared" si="5"/>
        <v>430818948.98426545</v>
      </c>
      <c r="AN10">
        <f t="shared" si="5"/>
        <v>191545343.41346544</v>
      </c>
      <c r="AO10">
        <f t="shared" si="5"/>
        <v>229565325.26574835</v>
      </c>
      <c r="AP10">
        <f t="shared" si="5"/>
        <v>150673632.63870519</v>
      </c>
      <c r="AQ10">
        <f t="shared" si="5"/>
        <v>171408251.60494977</v>
      </c>
      <c r="AR10">
        <f t="shared" si="5"/>
        <v>190487935.20109853</v>
      </c>
      <c r="AS10">
        <f t="shared" si="5"/>
        <v>202069888.84882131</v>
      </c>
      <c r="AT10">
        <f t="shared" si="5"/>
        <v>330017170.63418204</v>
      </c>
      <c r="AU10">
        <f t="shared" si="5"/>
        <v>300464806.51876611</v>
      </c>
      <c r="AV10">
        <f t="shared" si="5"/>
        <v>323749712.67274821</v>
      </c>
      <c r="AW10">
        <f t="shared" si="5"/>
        <v>289247189.48460758</v>
      </c>
      <c r="AX10">
        <f t="shared" si="5"/>
        <v>301704886.00946927</v>
      </c>
      <c r="AY10">
        <f t="shared" si="5"/>
        <v>331400184.42488438</v>
      </c>
      <c r="AZ10">
        <f t="shared" si="5"/>
        <v>537602861.71653342</v>
      </c>
      <c r="BA10">
        <f t="shared" si="5"/>
        <v>716747806.0282104</v>
      </c>
      <c r="BB10">
        <f t="shared" si="5"/>
        <v>935230656.81679285</v>
      </c>
      <c r="BC10">
        <f t="shared" si="5"/>
        <v>936929640.68595266</v>
      </c>
      <c r="BD10">
        <f t="shared" si="5"/>
        <v>1592618457.5198569</v>
      </c>
      <c r="BE10">
        <f t="shared" si="5"/>
        <v>1047471533.0493319</v>
      </c>
      <c r="BF10">
        <f t="shared" si="5"/>
        <v>1286306760.8</v>
      </c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</row>
    <row r="11" spans="1:123" customFormat="1" ht="15" x14ac:dyDescent="0.2">
      <c r="A11" s="3" t="s">
        <v>3</v>
      </c>
      <c r="B11" s="4" t="s">
        <v>0</v>
      </c>
      <c r="C11" s="9" t="s">
        <v>21</v>
      </c>
      <c r="D11" s="4" t="s">
        <v>45</v>
      </c>
      <c r="E11">
        <f t="shared" ref="E11" si="6">E3/E9</f>
        <v>55.274265557991647</v>
      </c>
      <c r="F11">
        <f>F3/F9</f>
        <v>69.934809056001171</v>
      </c>
      <c r="G11">
        <f>G3/G9</f>
        <v>72.935180892679469</v>
      </c>
      <c r="H11">
        <f>H3/H9</f>
        <v>154.37846510649283</v>
      </c>
      <c r="I11">
        <f t="shared" ref="I11:BF11" si="7">I3/I9</f>
        <v>163.10343188435269</v>
      </c>
      <c r="J11">
        <f t="shared" si="7"/>
        <v>173.87351594763373</v>
      </c>
      <c r="K11">
        <f t="shared" si="7"/>
        <v>178.49771901290339</v>
      </c>
      <c r="L11">
        <f t="shared" si="7"/>
        <v>223.80943378551217</v>
      </c>
      <c r="M11">
        <f t="shared" si="7"/>
        <v>376.06622186982952</v>
      </c>
      <c r="N11">
        <f t="shared" si="7"/>
        <v>455.57248782345783</v>
      </c>
      <c r="O11">
        <f t="shared" si="7"/>
        <v>679.1014992153365</v>
      </c>
      <c r="P11">
        <f t="shared" si="7"/>
        <v>356.09817685686721</v>
      </c>
      <c r="Q11">
        <f t="shared" si="7"/>
        <v>173.95680792378573</v>
      </c>
      <c r="R11">
        <f t="shared" si="7"/>
        <v>177.42216434353094</v>
      </c>
      <c r="S11">
        <f t="shared" si="7"/>
        <v>250.5377534131984</v>
      </c>
      <c r="T11">
        <f t="shared" si="7"/>
        <v>235.01707821319761</v>
      </c>
      <c r="U11">
        <f t="shared" si="7"/>
        <v>454.98963042626485</v>
      </c>
      <c r="V11">
        <f t="shared" si="7"/>
        <v>620.31790388814784</v>
      </c>
      <c r="W11">
        <f t="shared" si="7"/>
        <v>603.87924160329408</v>
      </c>
      <c r="X11">
        <f t="shared" si="7"/>
        <v>579.57269310164452</v>
      </c>
      <c r="Y11">
        <f t="shared" si="7"/>
        <v>434.85965586700598</v>
      </c>
      <c r="Z11">
        <f t="shared" si="7"/>
        <v>437.77756825520976</v>
      </c>
      <c r="AA11">
        <f t="shared" si="7"/>
        <v>254.48919263084892</v>
      </c>
      <c r="AB11">
        <f t="shared" si="7"/>
        <v>146.94028634294193</v>
      </c>
      <c r="AC11">
        <f t="shared" si="7"/>
        <v>335.53047988077418</v>
      </c>
      <c r="AD11">
        <f t="shared" si="7"/>
        <v>399.80459770631256</v>
      </c>
      <c r="AE11">
        <f t="shared" si="7"/>
        <v>415.95085483683977</v>
      </c>
      <c r="AF11">
        <f t="shared" si="7"/>
        <v>296.8638820671992</v>
      </c>
      <c r="AG11">
        <f t="shared" si="7"/>
        <v>398.4826100773081</v>
      </c>
      <c r="AH11">
        <f t="shared" si="7"/>
        <v>312.07564948028119</v>
      </c>
      <c r="AI11">
        <f t="shared" si="7"/>
        <v>306.54493586366834</v>
      </c>
      <c r="AJ11">
        <f t="shared" si="7"/>
        <v>263.85896730718679</v>
      </c>
      <c r="AK11">
        <f t="shared" si="7"/>
        <v>289.00318639707001</v>
      </c>
      <c r="AL11">
        <f t="shared" si="7"/>
        <v>301.68960453773059</v>
      </c>
      <c r="AM11">
        <f t="shared" si="7"/>
        <v>430.81894898426538</v>
      </c>
      <c r="AN11">
        <f t="shared" si="7"/>
        <v>191.54534341346545</v>
      </c>
      <c r="AO11">
        <f t="shared" si="7"/>
        <v>229.56532526574838</v>
      </c>
      <c r="AP11">
        <f t="shared" si="7"/>
        <v>150.67363263870519</v>
      </c>
      <c r="AQ11">
        <f t="shared" si="7"/>
        <v>171.40825160494978</v>
      </c>
      <c r="AR11">
        <f t="shared" si="7"/>
        <v>190.48793520109854</v>
      </c>
      <c r="AS11">
        <f t="shared" si="7"/>
        <v>202.06988884882131</v>
      </c>
      <c r="AT11">
        <f t="shared" si="7"/>
        <v>330.01717063418204</v>
      </c>
      <c r="AU11">
        <f t="shared" si="7"/>
        <v>300.46480651876612</v>
      </c>
      <c r="AV11">
        <f t="shared" si="7"/>
        <v>323.74971267274822</v>
      </c>
      <c r="AW11">
        <f t="shared" si="7"/>
        <v>289.24718948460759</v>
      </c>
      <c r="AX11">
        <f t="shared" si="7"/>
        <v>301.70488600946931</v>
      </c>
      <c r="AY11">
        <f t="shared" si="7"/>
        <v>331.4001844248844</v>
      </c>
      <c r="AZ11">
        <f t="shared" si="7"/>
        <v>537.60286171653343</v>
      </c>
      <c r="BA11">
        <f t="shared" si="7"/>
        <v>716.74780602821045</v>
      </c>
      <c r="BB11">
        <f t="shared" si="7"/>
        <v>935.23065681679282</v>
      </c>
      <c r="BC11">
        <f t="shared" si="7"/>
        <v>936.92964068595268</v>
      </c>
      <c r="BD11">
        <f t="shared" si="7"/>
        <v>1592.618457519857</v>
      </c>
      <c r="BE11">
        <f t="shared" si="7"/>
        <v>1047.4715330493318</v>
      </c>
      <c r="BF11">
        <f t="shared" si="7"/>
        <v>1286.3067607999999</v>
      </c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</row>
    <row r="12" spans="1:123" customFormat="1" ht="16" thickBot="1" x14ac:dyDescent="0.25">
      <c r="A12" s="3" t="s">
        <v>3</v>
      </c>
      <c r="B12" s="4" t="s">
        <v>0</v>
      </c>
      <c r="C12" s="9" t="s">
        <v>21</v>
      </c>
      <c r="D12" s="4" t="s">
        <v>43</v>
      </c>
      <c r="E12">
        <f t="shared" ref="E12" si="8">E4/E9</f>
        <v>5.5274265557991656E-2</v>
      </c>
      <c r="F12">
        <f>F4/F9</f>
        <v>6.9934809056001176E-2</v>
      </c>
      <c r="G12">
        <f>G4/G9</f>
        <v>7.2935180892679474E-2</v>
      </c>
      <c r="H12">
        <f>H4/H9</f>
        <v>0.15437846510649281</v>
      </c>
      <c r="I12">
        <f t="shared" ref="I12:BF12" si="9">I4/I9</f>
        <v>0.1631034318843527</v>
      </c>
      <c r="J12">
        <f t="shared" si="9"/>
        <v>0.17387351594763373</v>
      </c>
      <c r="K12">
        <f t="shared" si="9"/>
        <v>0.1784977190129034</v>
      </c>
      <c r="L12">
        <f t="shared" si="9"/>
        <v>0.22380943378551219</v>
      </c>
      <c r="M12">
        <f t="shared" si="9"/>
        <v>0.37606622186982952</v>
      </c>
      <c r="N12">
        <f t="shared" si="9"/>
        <v>0.45557248782345788</v>
      </c>
      <c r="O12">
        <f t="shared" si="9"/>
        <v>0.67910149921533658</v>
      </c>
      <c r="P12">
        <f t="shared" si="9"/>
        <v>0.35609817685686718</v>
      </c>
      <c r="Q12">
        <f t="shared" si="9"/>
        <v>0.17395680792378573</v>
      </c>
      <c r="R12">
        <f t="shared" si="9"/>
        <v>0.17742216434353097</v>
      </c>
      <c r="S12">
        <f t="shared" si="9"/>
        <v>0.25053775341319839</v>
      </c>
      <c r="T12">
        <f t="shared" si="9"/>
        <v>0.23501707821319762</v>
      </c>
      <c r="U12">
        <f t="shared" si="9"/>
        <v>0.45498963042626489</v>
      </c>
      <c r="V12">
        <f t="shared" si="9"/>
        <v>0.62031790388814789</v>
      </c>
      <c r="W12">
        <f t="shared" si="9"/>
        <v>0.60387924160329398</v>
      </c>
      <c r="X12">
        <f t="shared" si="9"/>
        <v>0.5795726931016445</v>
      </c>
      <c r="Y12">
        <f t="shared" si="9"/>
        <v>0.43485965586700598</v>
      </c>
      <c r="Z12">
        <f t="shared" si="9"/>
        <v>0.43777756825520975</v>
      </c>
      <c r="AA12">
        <f t="shared" si="9"/>
        <v>0.2544891926308489</v>
      </c>
      <c r="AB12">
        <f t="shared" si="9"/>
        <v>0.14694028634294193</v>
      </c>
      <c r="AC12">
        <f t="shared" si="9"/>
        <v>0.33553047988077422</v>
      </c>
      <c r="AD12">
        <f t="shared" si="9"/>
        <v>0.39980459770631255</v>
      </c>
      <c r="AE12">
        <f t="shared" si="9"/>
        <v>0.41595085483683975</v>
      </c>
      <c r="AF12">
        <f t="shared" si="9"/>
        <v>0.29686388206719921</v>
      </c>
      <c r="AG12">
        <f t="shared" si="9"/>
        <v>0.39848261007730806</v>
      </c>
      <c r="AH12">
        <f t="shared" si="9"/>
        <v>0.31207564948028121</v>
      </c>
      <c r="AI12">
        <f t="shared" si="9"/>
        <v>0.30654493586366838</v>
      </c>
      <c r="AJ12">
        <f t="shared" si="9"/>
        <v>0.26385896730718678</v>
      </c>
      <c r="AK12">
        <f t="shared" si="9"/>
        <v>0.28900318639707007</v>
      </c>
      <c r="AL12">
        <f t="shared" si="9"/>
        <v>0.30168960453773064</v>
      </c>
      <c r="AM12">
        <f t="shared" si="9"/>
        <v>0.43081894898426543</v>
      </c>
      <c r="AN12">
        <f t="shared" si="9"/>
        <v>0.19154534341346546</v>
      </c>
      <c r="AO12">
        <f t="shared" si="9"/>
        <v>0.22956532526574835</v>
      </c>
      <c r="AP12">
        <f t="shared" si="9"/>
        <v>0.1506736326387052</v>
      </c>
      <c r="AQ12">
        <f t="shared" si="9"/>
        <v>0.17140825160494977</v>
      </c>
      <c r="AR12">
        <f t="shared" si="9"/>
        <v>0.19048793520109852</v>
      </c>
      <c r="AS12">
        <f t="shared" si="9"/>
        <v>0.20206988884882132</v>
      </c>
      <c r="AT12">
        <f t="shared" si="9"/>
        <v>0.33001717063418201</v>
      </c>
      <c r="AU12">
        <f t="shared" si="9"/>
        <v>0.30046480651876611</v>
      </c>
      <c r="AV12">
        <f t="shared" si="9"/>
        <v>0.32374971267274816</v>
      </c>
      <c r="AW12">
        <f t="shared" si="9"/>
        <v>0.28924718948460759</v>
      </c>
      <c r="AX12">
        <f t="shared" si="9"/>
        <v>0.30170488600946926</v>
      </c>
      <c r="AY12">
        <f t="shared" si="9"/>
        <v>0.33140018442488439</v>
      </c>
      <c r="AZ12">
        <f t="shared" si="9"/>
        <v>0.53760286171653349</v>
      </c>
      <c r="BA12">
        <f t="shared" si="9"/>
        <v>0.71674780602821042</v>
      </c>
      <c r="BB12">
        <f t="shared" si="9"/>
        <v>0.93523065681679285</v>
      </c>
      <c r="BC12">
        <f t="shared" si="9"/>
        <v>0.93692964068595264</v>
      </c>
      <c r="BD12">
        <f t="shared" si="9"/>
        <v>1.592618457519857</v>
      </c>
      <c r="BE12">
        <f t="shared" si="9"/>
        <v>1.047471533049332</v>
      </c>
      <c r="BF12">
        <f t="shared" si="9"/>
        <v>1.2863067607999998</v>
      </c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</row>
    <row r="13" spans="1:123" ht="25" thickBot="1" x14ac:dyDescent="0.2">
      <c r="A13" s="1" t="s">
        <v>3</v>
      </c>
      <c r="B13" s="4" t="s">
        <v>0</v>
      </c>
      <c r="C13" s="13" t="s">
        <v>27</v>
      </c>
      <c r="D13" s="2" t="s">
        <v>41</v>
      </c>
      <c r="AI13" s="3">
        <f t="shared" ref="AI13" si="10">AI5/AI9</f>
        <v>126.65769866219345</v>
      </c>
      <c r="AJ13" s="3">
        <f t="shared" ref="AJ13:BE13" si="11">AJ5/AJ9</f>
        <v>151.50304352625952</v>
      </c>
      <c r="AK13" s="3">
        <f t="shared" si="11"/>
        <v>152.01158719666157</v>
      </c>
      <c r="AL13" s="3">
        <f t="shared" si="11"/>
        <v>215.04124013981496</v>
      </c>
      <c r="AM13" s="3">
        <f t="shared" si="11"/>
        <v>253.5162040123391</v>
      </c>
      <c r="AN13" s="3">
        <f t="shared" si="11"/>
        <v>263.27694483759683</v>
      </c>
      <c r="AO13" s="3">
        <f t="shared" si="11"/>
        <v>299.34339746408222</v>
      </c>
      <c r="AP13" s="3">
        <f t="shared" si="11"/>
        <v>261.33837547447609</v>
      </c>
      <c r="AQ13" s="3">
        <f t="shared" si="11"/>
        <v>324.79511509522428</v>
      </c>
      <c r="AR13" s="3">
        <f t="shared" si="11"/>
        <v>313.5694783013634</v>
      </c>
      <c r="AS13" s="3">
        <f t="shared" si="11"/>
        <v>255.46235260004175</v>
      </c>
      <c r="AT13" s="3">
        <f t="shared" si="11"/>
        <v>311.58900120316764</v>
      </c>
      <c r="AU13" s="3">
        <f t="shared" si="11"/>
        <v>282.54278798491453</v>
      </c>
      <c r="AV13" s="3">
        <f t="shared" si="11"/>
        <v>285.77281177060712</v>
      </c>
      <c r="AW13" s="3">
        <f t="shared" si="11"/>
        <v>271.14617299847635</v>
      </c>
      <c r="AX13" s="3">
        <f t="shared" si="11"/>
        <v>240.79869621766724</v>
      </c>
      <c r="AY13" s="3">
        <f t="shared" si="11"/>
        <v>253.10076419824438</v>
      </c>
      <c r="AZ13" s="3">
        <f t="shared" si="11"/>
        <v>259.45657491395792</v>
      </c>
      <c r="BA13" s="3">
        <f t="shared" si="11"/>
        <v>309.19121163351502</v>
      </c>
      <c r="BB13" s="3">
        <f t="shared" si="11"/>
        <v>291.09701049555866</v>
      </c>
      <c r="BC13" s="3">
        <f t="shared" si="11"/>
        <v>489.47344366902092</v>
      </c>
      <c r="BD13" s="3">
        <f t="shared" si="11"/>
        <v>367.45015658298098</v>
      </c>
      <c r="BE13" s="3">
        <f t="shared" si="11"/>
        <v>256.98148771152694</v>
      </c>
    </row>
    <row r="14" spans="1:123" ht="15" thickBot="1" x14ac:dyDescent="0.2">
      <c r="A14" s="1" t="s">
        <v>3</v>
      </c>
      <c r="B14" s="4" t="s">
        <v>0</v>
      </c>
      <c r="C14" s="13" t="s">
        <v>27</v>
      </c>
      <c r="D14" s="4" t="s">
        <v>42</v>
      </c>
      <c r="AI14" s="3">
        <f>AI6/AI9</f>
        <v>126657698.66219345</v>
      </c>
      <c r="AJ14" s="3">
        <f t="shared" ref="AJ14:BE14" si="12">AJ6/AJ9</f>
        <v>151503043.52625951</v>
      </c>
      <c r="AK14" s="3">
        <f t="shared" si="12"/>
        <v>152011587.19666156</v>
      </c>
      <c r="AL14" s="3">
        <f t="shared" si="12"/>
        <v>215041240.13981494</v>
      </c>
      <c r="AM14" s="3">
        <f t="shared" si="12"/>
        <v>253516204.01233909</v>
      </c>
      <c r="AN14" s="3">
        <f t="shared" si="12"/>
        <v>263276944.83759683</v>
      </c>
      <c r="AO14" s="3">
        <f t="shared" si="12"/>
        <v>299343397.46408224</v>
      </c>
      <c r="AP14" s="3">
        <f t="shared" si="12"/>
        <v>261338375.47447604</v>
      </c>
      <c r="AQ14" s="3">
        <f t="shared" si="12"/>
        <v>324795115.09522426</v>
      </c>
      <c r="AR14" s="3">
        <f t="shared" si="12"/>
        <v>313569478.30136341</v>
      </c>
      <c r="AS14" s="3">
        <f t="shared" si="12"/>
        <v>255462352.60004175</v>
      </c>
      <c r="AT14" s="3">
        <f t="shared" si="12"/>
        <v>311589001.20316768</v>
      </c>
      <c r="AU14" s="3">
        <f t="shared" si="12"/>
        <v>282542787.98491454</v>
      </c>
      <c r="AV14" s="3">
        <f t="shared" si="12"/>
        <v>285772811.77060711</v>
      </c>
      <c r="AW14" s="3">
        <f t="shared" si="12"/>
        <v>271146172.99847633</v>
      </c>
      <c r="AX14" s="3">
        <f t="shared" si="12"/>
        <v>240798696.21766725</v>
      </c>
      <c r="AY14" s="3">
        <f t="shared" si="12"/>
        <v>253100764.19824439</v>
      </c>
      <c r="AZ14" s="3">
        <f t="shared" si="12"/>
        <v>259456574.91395792</v>
      </c>
      <c r="BA14" s="3">
        <f t="shared" si="12"/>
        <v>309191211.63351506</v>
      </c>
      <c r="BB14" s="3">
        <f t="shared" si="12"/>
        <v>291097010.49555868</v>
      </c>
      <c r="BC14" s="3">
        <f t="shared" si="12"/>
        <v>489473443.66902095</v>
      </c>
      <c r="BD14" s="3">
        <f t="shared" si="12"/>
        <v>367450156.58298099</v>
      </c>
      <c r="BE14" s="3">
        <f t="shared" si="12"/>
        <v>256981487.71152693</v>
      </c>
    </row>
    <row r="15" spans="1:123" ht="15" thickBot="1" x14ac:dyDescent="0.2">
      <c r="A15" s="1" t="s">
        <v>3</v>
      </c>
      <c r="B15" s="4" t="s">
        <v>0</v>
      </c>
      <c r="C15" s="13" t="s">
        <v>27</v>
      </c>
      <c r="D15" s="4" t="s">
        <v>43</v>
      </c>
      <c r="AI15" s="3">
        <f>AI7/AI9</f>
        <v>0.12665769866219345</v>
      </c>
      <c r="AJ15" s="3">
        <f t="shared" ref="AJ15:BE15" si="13">AJ7/AJ9</f>
        <v>0.15150304352625951</v>
      </c>
      <c r="AK15" s="3">
        <f t="shared" si="13"/>
        <v>0.15201158719666158</v>
      </c>
      <c r="AL15" s="3">
        <f t="shared" si="13"/>
        <v>0.21504124013981496</v>
      </c>
      <c r="AM15" s="3">
        <f t="shared" si="13"/>
        <v>0.2535162040123391</v>
      </c>
      <c r="AN15" s="3">
        <f t="shared" si="13"/>
        <v>0.26327694483759684</v>
      </c>
      <c r="AO15" s="3">
        <f t="shared" si="13"/>
        <v>0.29934339746408223</v>
      </c>
      <c r="AP15" s="3">
        <f t="shared" si="13"/>
        <v>0.26133837547447608</v>
      </c>
      <c r="AQ15" s="3">
        <f t="shared" si="13"/>
        <v>0.32479511509522424</v>
      </c>
      <c r="AR15" s="3">
        <f t="shared" si="13"/>
        <v>0.31356947830136345</v>
      </c>
      <c r="AS15" s="3">
        <f t="shared" si="13"/>
        <v>0.25546235260004174</v>
      </c>
      <c r="AT15" s="3">
        <f t="shared" si="13"/>
        <v>0.31158900120316768</v>
      </c>
      <c r="AU15" s="3">
        <f t="shared" si="13"/>
        <v>0.2825427879849145</v>
      </c>
      <c r="AV15" s="3">
        <f t="shared" si="13"/>
        <v>0.28577281177060715</v>
      </c>
      <c r="AW15" s="3">
        <f t="shared" si="13"/>
        <v>0.27114617299847632</v>
      </c>
      <c r="AX15" s="3">
        <f t="shared" si="13"/>
        <v>0.24079869621766725</v>
      </c>
      <c r="AY15" s="3">
        <f t="shared" si="13"/>
        <v>0.2531007641982444</v>
      </c>
      <c r="AZ15" s="3">
        <f t="shared" si="13"/>
        <v>0.2594565749139579</v>
      </c>
      <c r="BA15" s="3">
        <f t="shared" si="13"/>
        <v>0.30919121163351504</v>
      </c>
      <c r="BB15" s="3">
        <f t="shared" si="13"/>
        <v>0.29109701049555869</v>
      </c>
      <c r="BC15" s="3">
        <f t="shared" si="13"/>
        <v>0.4894734436690209</v>
      </c>
      <c r="BD15" s="3">
        <f t="shared" si="13"/>
        <v>0.36745015658298102</v>
      </c>
      <c r="BE15" s="3">
        <f t="shared" si="13"/>
        <v>0.2569814877115269</v>
      </c>
    </row>
    <row r="16" spans="1:123" customFormat="1" ht="16" thickBot="1" x14ac:dyDescent="0.25">
      <c r="A16" s="1" t="s">
        <v>3</v>
      </c>
      <c r="B16" s="4" t="s">
        <v>0</v>
      </c>
      <c r="C16" s="6" t="s">
        <v>36</v>
      </c>
      <c r="D16" s="5" t="s">
        <v>37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>
        <v>838.65186466959562</v>
      </c>
      <c r="AJ16">
        <v>1021.6373207973919</v>
      </c>
      <c r="AK16">
        <v>1081.9411525019088</v>
      </c>
      <c r="AL16">
        <v>1493.4618031658631</v>
      </c>
      <c r="AM16">
        <v>1825.1511967971828</v>
      </c>
      <c r="AN16">
        <v>2054.4620716327863</v>
      </c>
      <c r="AO16">
        <v>2487.5212759853921</v>
      </c>
      <c r="AP16">
        <v>3098.6923781524774</v>
      </c>
      <c r="AQ16">
        <v>3514.7620057837712</v>
      </c>
      <c r="AR16">
        <v>3396.1129724303601</v>
      </c>
      <c r="AS16">
        <v>3494.7049832719904</v>
      </c>
      <c r="AT16">
        <v>4136.6616793750864</v>
      </c>
      <c r="AU16">
        <v>4057.2036346755463</v>
      </c>
      <c r="AV16">
        <v>4178.0017812322849</v>
      </c>
      <c r="AW16">
        <v>4567.0564510957383</v>
      </c>
      <c r="AX16">
        <v>4077.1155634457677</v>
      </c>
      <c r="AY16">
        <v>4558.4588271537486</v>
      </c>
      <c r="AZ16">
        <v>4664.0655335672163</v>
      </c>
      <c r="BA16">
        <v>5210.5591783267164</v>
      </c>
      <c r="BB16">
        <v>5661.5525344820016</v>
      </c>
      <c r="BC16">
        <v>6509.0239282673356</v>
      </c>
      <c r="BD16">
        <v>7110.4047368345091</v>
      </c>
      <c r="BE16">
        <v>6806.6451381775505</v>
      </c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</row>
    <row r="17" spans="1:89" ht="15" thickBot="1" x14ac:dyDescent="0.2">
      <c r="A17" s="1" t="s">
        <v>3</v>
      </c>
      <c r="B17" s="4" t="s">
        <v>0</v>
      </c>
      <c r="C17" s="6" t="s">
        <v>36</v>
      </c>
      <c r="D17" s="3" t="s">
        <v>38</v>
      </c>
      <c r="AI17" s="3">
        <f>AI16/1000</f>
        <v>0.83865186466959563</v>
      </c>
      <c r="AJ17" s="3">
        <f t="shared" ref="AJ17:BE17" si="14">AJ16/1000</f>
        <v>1.0216373207973919</v>
      </c>
      <c r="AK17" s="3">
        <f t="shared" si="14"/>
        <v>1.0819411525019089</v>
      </c>
      <c r="AL17" s="3">
        <f t="shared" si="14"/>
        <v>1.4934618031658631</v>
      </c>
      <c r="AM17" s="3">
        <f t="shared" si="14"/>
        <v>1.8251511967971827</v>
      </c>
      <c r="AN17" s="3">
        <f t="shared" si="14"/>
        <v>2.0544620716327864</v>
      </c>
      <c r="AO17" s="3">
        <f t="shared" si="14"/>
        <v>2.487521275985392</v>
      </c>
      <c r="AP17" s="3">
        <f t="shared" si="14"/>
        <v>3.0986923781524776</v>
      </c>
      <c r="AQ17" s="3">
        <f t="shared" si="14"/>
        <v>3.5147620057837714</v>
      </c>
      <c r="AR17" s="3">
        <f t="shared" si="14"/>
        <v>3.3961129724303603</v>
      </c>
      <c r="AS17" s="3">
        <f t="shared" si="14"/>
        <v>3.4947049832719905</v>
      </c>
      <c r="AT17" s="3">
        <f t="shared" si="14"/>
        <v>4.1366616793750861</v>
      </c>
      <c r="AU17" s="3">
        <f t="shared" si="14"/>
        <v>4.0572036346755462</v>
      </c>
      <c r="AV17" s="3">
        <f t="shared" si="14"/>
        <v>4.1780017812322852</v>
      </c>
      <c r="AW17" s="3">
        <f t="shared" si="14"/>
        <v>4.5670564510957385</v>
      </c>
      <c r="AX17" s="3">
        <f t="shared" si="14"/>
        <v>4.0771155634457674</v>
      </c>
      <c r="AY17" s="3">
        <f t="shared" si="14"/>
        <v>4.5584588271537489</v>
      </c>
      <c r="AZ17" s="3">
        <f t="shared" si="14"/>
        <v>4.6640655335672161</v>
      </c>
      <c r="BA17" s="3">
        <f t="shared" si="14"/>
        <v>5.210559178326716</v>
      </c>
      <c r="BB17" s="3">
        <f t="shared" si="14"/>
        <v>5.6615525344820012</v>
      </c>
      <c r="BC17" s="3">
        <f t="shared" si="14"/>
        <v>6.5090239282673359</v>
      </c>
      <c r="BD17" s="3">
        <f t="shared" si="14"/>
        <v>7.1104047368345089</v>
      </c>
      <c r="BE17" s="3">
        <f t="shared" si="14"/>
        <v>6.8066451381775508</v>
      </c>
    </row>
    <row r="18" spans="1:89" x14ac:dyDescent="0.15">
      <c r="A18" s="1" t="s">
        <v>3</v>
      </c>
      <c r="B18" s="4" t="s">
        <v>0</v>
      </c>
      <c r="C18" s="6" t="s">
        <v>36</v>
      </c>
      <c r="D18" s="3" t="s">
        <v>43</v>
      </c>
      <c r="AI18" s="3">
        <f t="shared" ref="AI18:BE18" si="15">AI17/AI9</f>
        <v>1.4100880842342396</v>
      </c>
      <c r="AJ18" s="3">
        <f t="shared" si="15"/>
        <v>1.6799284339023908</v>
      </c>
      <c r="AK18" s="3">
        <f t="shared" si="15"/>
        <v>1.751865096716763</v>
      </c>
      <c r="AL18" s="3">
        <f t="shared" si="15"/>
        <v>2.3713755857966818</v>
      </c>
      <c r="AM18" s="3">
        <f t="shared" si="15"/>
        <v>2.8221544445722828</v>
      </c>
      <c r="AN18" s="3">
        <f t="shared" si="15"/>
        <v>3.0801514459470947</v>
      </c>
      <c r="AO18" s="3">
        <f t="shared" si="15"/>
        <v>3.6178467977774615</v>
      </c>
      <c r="AP18" s="3">
        <f t="shared" si="15"/>
        <v>4.3878547041630336</v>
      </c>
      <c r="AQ18" s="3">
        <f t="shared" si="15"/>
        <v>4.88294342506099</v>
      </c>
      <c r="AR18" s="3">
        <f t="shared" si="15"/>
        <v>4.6891862232974209</v>
      </c>
      <c r="AS18" s="3">
        <f t="shared" si="15"/>
        <v>4.7673799031910278</v>
      </c>
      <c r="AT18" s="3">
        <f t="shared" si="15"/>
        <v>5.5290491400281629</v>
      </c>
      <c r="AU18" s="3">
        <f t="shared" si="15"/>
        <v>5.3237095130848271</v>
      </c>
      <c r="AV18" s="3">
        <f t="shared" si="15"/>
        <v>5.3904768164593753</v>
      </c>
      <c r="AW18" s="3">
        <f t="shared" si="15"/>
        <v>5.7915698865148597</v>
      </c>
      <c r="AX18" s="3">
        <f t="shared" si="15"/>
        <v>5.1227255782417211</v>
      </c>
      <c r="AY18" s="3">
        <f t="shared" si="15"/>
        <v>5.6735958471964185</v>
      </c>
      <c r="AZ18" s="3">
        <f t="shared" si="15"/>
        <v>5.7029092644195964</v>
      </c>
      <c r="BA18" s="3">
        <f t="shared" si="15"/>
        <v>6.2284386661795361</v>
      </c>
      <c r="BB18" s="3">
        <f t="shared" si="15"/>
        <v>6.6576510484396652</v>
      </c>
      <c r="BC18" s="3">
        <f t="shared" si="15"/>
        <v>7.5538492796369887</v>
      </c>
      <c r="BD18" s="3">
        <f t="shared" si="15"/>
        <v>7.891441373680534</v>
      </c>
      <c r="BE18" s="3">
        <f t="shared" si="15"/>
        <v>7.0515748683122546</v>
      </c>
    </row>
    <row r="19" spans="1:89" x14ac:dyDescent="0.15">
      <c r="A19" s="6"/>
      <c r="B19" s="4"/>
      <c r="C19" s="6"/>
    </row>
    <row r="20" spans="1:89" x14ac:dyDescent="0.15">
      <c r="C20" s="16" t="s">
        <v>47</v>
      </c>
      <c r="AC20" s="3">
        <v>1.2946342923284608</v>
      </c>
      <c r="AD20" s="3">
        <v>1.4472802289603459</v>
      </c>
      <c r="AE20" s="3">
        <v>1.5693250130454957</v>
      </c>
      <c r="AF20" s="3">
        <v>1.298892869684463</v>
      </c>
      <c r="AG20" s="3">
        <v>1.3251590907249169</v>
      </c>
      <c r="AH20" s="3">
        <v>1.4378552931837485</v>
      </c>
      <c r="AI20" s="3">
        <v>1.3713377645306783</v>
      </c>
      <c r="AJ20" s="3">
        <v>1.6311125055145623</v>
      </c>
      <c r="AK20" s="3">
        <v>1.7074170266546873</v>
      </c>
      <c r="AL20" s="3">
        <v>2.305533504633392</v>
      </c>
      <c r="AM20" s="3">
        <v>2.7426881050038805</v>
      </c>
      <c r="AN20" s="3">
        <v>2.9892319486407155</v>
      </c>
      <c r="AO20" s="3">
        <v>3.5127204180219702</v>
      </c>
      <c r="AP20" s="3">
        <v>4.2624813203521068</v>
      </c>
      <c r="AQ20" s="3">
        <v>4.756738375067278</v>
      </c>
      <c r="AR20" s="3">
        <v>4.5667883807605101</v>
      </c>
      <c r="AS20" s="3">
        <v>4.6294591571178669</v>
      </c>
      <c r="AT20" s="3">
        <v>5.3701188979079806</v>
      </c>
      <c r="AU20" s="3">
        <v>5.1631915382311373</v>
      </c>
      <c r="AV20" s="3">
        <v>5.2272108494486007</v>
      </c>
      <c r="AW20" s="3">
        <v>5.6149580623564228</v>
      </c>
      <c r="AX20" s="3">
        <v>4.9583419380489513</v>
      </c>
      <c r="AY20" s="3">
        <v>5.4915426771509548</v>
      </c>
      <c r="AZ20" s="3">
        <v>5.5708481962565761</v>
      </c>
      <c r="BA20" s="3">
        <v>6.0131968448704045</v>
      </c>
      <c r="BB20" s="3">
        <v>6.4155193700946986</v>
      </c>
      <c r="BC20" s="3">
        <v>7.2883742804982568</v>
      </c>
      <c r="BD20" s="3">
        <v>7.6124140895875918</v>
      </c>
      <c r="BE20" s="3">
        <v>7.3564386936885136</v>
      </c>
    </row>
    <row r="21" spans="1:89" x14ac:dyDescent="0.15">
      <c r="C21" s="16" t="s">
        <v>46</v>
      </c>
      <c r="AC21" s="16"/>
      <c r="AD21" s="16"/>
      <c r="AE21" s="16"/>
      <c r="AF21" s="16"/>
      <c r="AG21" s="16"/>
      <c r="AH21" s="16"/>
      <c r="AI21" s="16">
        <f t="shared" ref="AI21:AX21" si="16">AI4/AI7</f>
        <v>2.4202629536262856</v>
      </c>
      <c r="AJ21" s="16">
        <f t="shared" si="16"/>
        <v>1.7416083609003736</v>
      </c>
      <c r="AK21" s="16">
        <f t="shared" si="16"/>
        <v>1.9011918217996018</v>
      </c>
      <c r="AL21" s="16">
        <f t="shared" si="16"/>
        <v>1.4029383589007338</v>
      </c>
      <c r="AM21" s="16">
        <f t="shared" si="16"/>
        <v>1.6993744074966375</v>
      </c>
      <c r="AN21" s="16">
        <f t="shared" si="16"/>
        <v>0.7275431714372893</v>
      </c>
      <c r="AO21" s="16">
        <f t="shared" si="16"/>
        <v>0.76689623760047543</v>
      </c>
      <c r="AP21" s="16">
        <f t="shared" si="16"/>
        <v>0.57654614392221515</v>
      </c>
      <c r="AQ21" s="16">
        <f t="shared" si="16"/>
        <v>0.52774270190207717</v>
      </c>
      <c r="AR21" s="16">
        <f t="shared" si="16"/>
        <v>0.60748238710282121</v>
      </c>
      <c r="AS21" s="16">
        <f t="shared" si="16"/>
        <v>0.79099674293373079</v>
      </c>
      <c r="AT21" s="16">
        <f t="shared" si="16"/>
        <v>1.0591425543259099</v>
      </c>
      <c r="AU21" s="16">
        <f t="shared" si="16"/>
        <v>1.0634311661666214</v>
      </c>
      <c r="AV21" s="16">
        <f t="shared" si="16"/>
        <v>1.1328919314151744</v>
      </c>
      <c r="AW21" s="16">
        <f t="shared" si="16"/>
        <v>1.0667574109048295</v>
      </c>
      <c r="AX21" s="16">
        <f t="shared" si="16"/>
        <v>1.2529340513403218</v>
      </c>
      <c r="AY21" s="16">
        <f t="shared" ref="AY21:BD21" si="17">AY4/AY7</f>
        <v>1.3093606630334429</v>
      </c>
      <c r="AZ21" s="16">
        <f t="shared" si="17"/>
        <v>2.0720340654108131</v>
      </c>
      <c r="BA21" s="16">
        <f t="shared" si="17"/>
        <v>2.3181377059247499</v>
      </c>
      <c r="BB21" s="16">
        <f t="shared" si="17"/>
        <v>3.2127800118066201</v>
      </c>
      <c r="BC21" s="16">
        <f t="shared" si="17"/>
        <v>1.9141582711063259</v>
      </c>
      <c r="BD21" s="16">
        <f t="shared" si="17"/>
        <v>4.334243512997924</v>
      </c>
      <c r="BE21" s="16">
        <f>BE4/BE7</f>
        <v>4.0760583276923246</v>
      </c>
    </row>
    <row r="22" spans="1:89" x14ac:dyDescent="0.15">
      <c r="C22" s="15"/>
      <c r="AC22" s="16"/>
      <c r="AD22" s="16"/>
      <c r="AE22" s="16"/>
      <c r="AF22" s="16"/>
      <c r="AG22" s="16"/>
      <c r="AH22" s="16"/>
      <c r="AI22" s="16">
        <f>AI4/AI17*100</f>
        <v>21.73941750810129</v>
      </c>
      <c r="AJ22" s="16">
        <f t="shared" ref="AJ22:BD22" si="18">AJ4/AJ17*100</f>
        <v>15.706559992812045</v>
      </c>
      <c r="AK22" s="16">
        <f t="shared" si="18"/>
        <v>16.496885915399641</v>
      </c>
      <c r="AL22" s="16">
        <f t="shared" si="18"/>
        <v>12.722135048732724</v>
      </c>
      <c r="AM22" s="16">
        <f t="shared" si="18"/>
        <v>15.265604964067053</v>
      </c>
      <c r="AN22" s="16">
        <f t="shared" si="18"/>
        <v>6.2186988781185892</v>
      </c>
      <c r="AO22" s="16">
        <f t="shared" si="18"/>
        <v>6.3453578356821625</v>
      </c>
      <c r="AP22" s="16">
        <f t="shared" si="18"/>
        <v>3.4338792598522385</v>
      </c>
      <c r="AQ22" s="16">
        <f t="shared" si="18"/>
        <v>3.5103468683503904</v>
      </c>
      <c r="AR22" s="16">
        <f t="shared" si="18"/>
        <v>4.0622813027704412</v>
      </c>
      <c r="AS22" s="16">
        <f t="shared" si="18"/>
        <v>4.2385942163653993</v>
      </c>
      <c r="AT22" s="16">
        <f t="shared" si="18"/>
        <v>5.9687870785048052</v>
      </c>
      <c r="AU22" s="16">
        <f t="shared" si="18"/>
        <v>5.6438993483823952</v>
      </c>
      <c r="AV22" s="16">
        <f t="shared" si="18"/>
        <v>6.0059568697931356</v>
      </c>
      <c r="AW22" s="16">
        <f t="shared" si="18"/>
        <v>4.9942795330518797</v>
      </c>
      <c r="AX22" s="16">
        <f t="shared" si="18"/>
        <v>5.8895383209854417</v>
      </c>
      <c r="AY22" s="16">
        <f t="shared" si="18"/>
        <v>5.8410960764617075</v>
      </c>
      <c r="AZ22" s="16">
        <f t="shared" si="18"/>
        <v>9.4268177309190815</v>
      </c>
      <c r="BA22" s="16">
        <f t="shared" si="18"/>
        <v>11.507664190708914</v>
      </c>
      <c r="BB22" s="16">
        <f t="shared" si="18"/>
        <v>14.047456828425698</v>
      </c>
      <c r="BC22" s="16">
        <f t="shared" si="18"/>
        <v>12.403340416278178</v>
      </c>
      <c r="BD22" s="16">
        <f t="shared" si="18"/>
        <v>20.181591449586687</v>
      </c>
      <c r="BE22" s="16">
        <f>BE4/BE17*100</f>
        <v>14.854433975541651</v>
      </c>
    </row>
    <row r="23" spans="1:89" x14ac:dyDescent="0.15">
      <c r="C23" s="15"/>
    </row>
    <row r="24" spans="1:89" s="7" customFormat="1" x14ac:dyDescent="0.15">
      <c r="A24" s="7" t="s">
        <v>39</v>
      </c>
    </row>
    <row r="25" spans="1:89" x14ac:dyDescent="0.15">
      <c r="A25" s="9" t="s">
        <v>40</v>
      </c>
    </row>
    <row r="27" spans="1:89" ht="15" x14ac:dyDescent="0.2">
      <c r="AK27">
        <v>9126338.9000000004</v>
      </c>
      <c r="AL27">
        <v>12132350.300000001</v>
      </c>
      <c r="AM27">
        <v>13200236</v>
      </c>
      <c r="AN27">
        <v>29471426.399999999</v>
      </c>
      <c r="AO27">
        <v>33938983.200000003</v>
      </c>
      <c r="AP27">
        <v>39531332.399999999</v>
      </c>
      <c r="AQ27">
        <v>42816140.899999999</v>
      </c>
      <c r="AR27">
        <v>57020664.600000001</v>
      </c>
      <c r="AS27">
        <v>102550950</v>
      </c>
      <c r="AT27">
        <v>134538989.40000001</v>
      </c>
      <c r="AU27">
        <v>218667249.80000001</v>
      </c>
      <c r="AV27">
        <v>125511301.7</v>
      </c>
      <c r="AW27">
        <v>65101456.799999997</v>
      </c>
      <c r="AX27">
        <v>68999091</v>
      </c>
      <c r="AY27">
        <v>100948869.5</v>
      </c>
      <c r="AZ27">
        <v>97689900.700000003</v>
      </c>
      <c r="BA27">
        <v>192935019.59999999</v>
      </c>
      <c r="BB27">
        <v>269557816.69999999</v>
      </c>
      <c r="BC27">
        <v>271671099.89999998</v>
      </c>
      <c r="BD27">
        <v>270958991.60000002</v>
      </c>
      <c r="BE27">
        <v>210913777.59999999</v>
      </c>
      <c r="BF27">
        <v>219509577.59999999</v>
      </c>
      <c r="BG27">
        <v>130513419.40000001</v>
      </c>
      <c r="BH27">
        <v>77143757.299999997</v>
      </c>
      <c r="BI27">
        <v>179914978.19999999</v>
      </c>
      <c r="BJ27">
        <v>218874306.30000001</v>
      </c>
      <c r="BK27">
        <v>231882526.80000001</v>
      </c>
      <c r="BL27">
        <v>168348289.09999999</v>
      </c>
      <c r="BM27">
        <v>228514825.30000001</v>
      </c>
      <c r="BN27">
        <v>181496187.09999999</v>
      </c>
      <c r="BO27">
        <v>182318030.30000001</v>
      </c>
      <c r="BP27">
        <v>160464078.69999999</v>
      </c>
      <c r="BQ27">
        <v>178486597.59999999</v>
      </c>
      <c r="BR27">
        <v>190000227.5</v>
      </c>
      <c r="BS27">
        <v>278620371.69999999</v>
      </c>
      <c r="BT27">
        <v>127760809.8</v>
      </c>
      <c r="BU27">
        <v>157842126.19999999</v>
      </c>
      <c r="BV27">
        <v>106405354.90000001</v>
      </c>
      <c r="BW27">
        <v>123380338</v>
      </c>
      <c r="BX27">
        <v>137959662.30000001</v>
      </c>
      <c r="BY27">
        <v>148126363.30000001</v>
      </c>
      <c r="BZ27">
        <v>246908527.80000001</v>
      </c>
      <c r="CA27">
        <v>228984489.5</v>
      </c>
      <c r="CB27">
        <v>250928985</v>
      </c>
      <c r="CC27">
        <v>228091565.59999999</v>
      </c>
      <c r="CD27">
        <v>240123283.5</v>
      </c>
      <c r="CE27">
        <v>266263959.69999999</v>
      </c>
      <c r="CF27">
        <v>439672956.69999999</v>
      </c>
      <c r="CG27">
        <v>599613652.70000005</v>
      </c>
      <c r="CH27">
        <v>795304148.10000002</v>
      </c>
      <c r="CI27">
        <v>807336395.60000002</v>
      </c>
      <c r="CJ27">
        <v>1445303710.5</v>
      </c>
      <c r="CK27">
        <v>1015851103.1</v>
      </c>
    </row>
    <row r="28" spans="1:89" ht="15" x14ac:dyDescent="0.2">
      <c r="D28"/>
    </row>
    <row r="29" spans="1:89" x14ac:dyDescent="0.15">
      <c r="K29" s="14"/>
    </row>
    <row r="30" spans="1:89" x14ac:dyDescent="0.15">
      <c r="K30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workbookViewId="0"/>
  </sheetViews>
  <sheetFormatPr baseColWidth="10" defaultColWidth="8.83203125" defaultRowHeight="15" x14ac:dyDescent="0.2"/>
  <cols>
    <col min="1" max="1" width="15.83203125" customWidth="1"/>
    <col min="2" max="11" width="50.83203125" customWidth="1"/>
  </cols>
  <sheetData>
    <row r="1" spans="1:11" x14ac:dyDescent="0.2">
      <c r="A1" t="s">
        <v>9</v>
      </c>
      <c r="B1" t="s">
        <v>6</v>
      </c>
      <c r="C1" t="s">
        <v>17</v>
      </c>
      <c r="D1" t="s">
        <v>20</v>
      </c>
      <c r="E1" t="s">
        <v>8</v>
      </c>
      <c r="F1" t="s">
        <v>26</v>
      </c>
      <c r="G1" t="s">
        <v>16</v>
      </c>
      <c r="H1" t="s">
        <v>24</v>
      </c>
      <c r="I1" t="s">
        <v>25</v>
      </c>
      <c r="J1" t="s">
        <v>2</v>
      </c>
      <c r="K1" t="s">
        <v>5</v>
      </c>
    </row>
    <row r="2" spans="1:11" x14ac:dyDescent="0.2">
      <c r="A2" t="s">
        <v>14</v>
      </c>
      <c r="B2" t="s">
        <v>7</v>
      </c>
      <c r="C2" t="s">
        <v>21</v>
      </c>
      <c r="D2" t="s">
        <v>12</v>
      </c>
      <c r="E2" t="s">
        <v>12</v>
      </c>
      <c r="F2" t="s">
        <v>15</v>
      </c>
      <c r="G2" t="s">
        <v>22</v>
      </c>
      <c r="H2" t="s">
        <v>4</v>
      </c>
      <c r="I2" t="s">
        <v>23</v>
      </c>
      <c r="J2" t="s">
        <v>13</v>
      </c>
      <c r="K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Series - 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Frederik Federspiel</cp:lastModifiedBy>
  <dcterms:created xsi:type="dcterms:W3CDTF">2022-02-10T13:28:03Z</dcterms:created>
  <dcterms:modified xsi:type="dcterms:W3CDTF">2026-05-21T10:25:27Z</dcterms:modified>
</cp:coreProperties>
</file>