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Users/frederikfederspiel/Library/Mobile Documents/com~apple~CloudDocs/PhD - iCloud/PhD/Senegal/Senegal paper 2 - debt/For upload to Datacompass/"/>
    </mc:Choice>
  </mc:AlternateContent>
  <xr:revisionPtr revIDLastSave="0" documentId="8_{1E1C5BDD-0E97-BE4E-98A6-3DB18406578A}" xr6:coauthVersionLast="47" xr6:coauthVersionMax="47" xr10:uidLastSave="{00000000-0000-0000-0000-000000000000}"/>
  <bookViews>
    <workbookView xWindow="0" yWindow="600" windowWidth="28800" windowHeight="17400" xr2:uid="{00000000-000D-0000-FFFF-FFFF00000000}"/>
  </bookViews>
  <sheets>
    <sheet name="Data" sheetId="1" r:id="rId1"/>
    <sheet name="Series - Metada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O23" i="1" l="1"/>
  <c r="AS23" i="1"/>
  <c r="BO45" i="1"/>
  <c r="AT45" i="1" l="1"/>
  <c r="AU45" i="1"/>
  <c r="AV45" i="1"/>
  <c r="AW45" i="1"/>
  <c r="AX45" i="1"/>
  <c r="AY45" i="1"/>
  <c r="AZ45" i="1"/>
  <c r="BA45" i="1"/>
  <c r="BB45" i="1"/>
  <c r="BC45" i="1"/>
  <c r="BD45" i="1"/>
  <c r="BE45" i="1"/>
  <c r="BF45" i="1"/>
  <c r="BG45" i="1"/>
  <c r="BH45" i="1"/>
  <c r="BI45" i="1"/>
  <c r="BJ45" i="1"/>
  <c r="BK45" i="1"/>
  <c r="BL45" i="1"/>
  <c r="BM45" i="1"/>
  <c r="BN45" i="1"/>
  <c r="AS45" i="1"/>
  <c r="AS38" i="1" l="1"/>
  <c r="AS30" i="1"/>
  <c r="AS39" i="1" s="1"/>
  <c r="AT38" i="1"/>
  <c r="AU38" i="1"/>
  <c r="AV38" i="1"/>
  <c r="AW38" i="1"/>
  <c r="AX38" i="1"/>
  <c r="AY38" i="1"/>
  <c r="AZ38" i="1"/>
  <c r="BA38" i="1"/>
  <c r="BB38" i="1"/>
  <c r="BC38" i="1"/>
  <c r="BD38" i="1"/>
  <c r="BE38" i="1"/>
  <c r="BF38" i="1"/>
  <c r="BG38" i="1"/>
  <c r="BH38" i="1"/>
  <c r="BI38" i="1"/>
  <c r="BJ38" i="1"/>
  <c r="BK38" i="1"/>
  <c r="BL38" i="1"/>
  <c r="BM38" i="1"/>
  <c r="BN38" i="1"/>
  <c r="BO38" i="1"/>
  <c r="BN5" i="1"/>
  <c r="BO5" i="1"/>
  <c r="BK5" i="1"/>
  <c r="BL5" i="1"/>
  <c r="BM5" i="1"/>
  <c r="BJ5" i="1"/>
  <c r="BN13" i="1"/>
  <c r="AV5" i="1"/>
  <c r="BR16" i="1"/>
  <c r="BP18" i="1"/>
  <c r="BP20" i="1"/>
  <c r="BE39" i="1" l="1"/>
  <c r="AW39" i="1"/>
  <c r="BM26" i="1"/>
  <c r="BM27" i="1" s="1"/>
  <c r="BN22" i="1"/>
  <c r="Q30" i="1"/>
  <c r="R30" i="1"/>
  <c r="S30" i="1"/>
  <c r="T30" i="1"/>
  <c r="U30" i="1"/>
  <c r="V30" i="1"/>
  <c r="W30" i="1"/>
  <c r="X30" i="1"/>
  <c r="Y30" i="1"/>
  <c r="Z30" i="1"/>
  <c r="AA30" i="1"/>
  <c r="AB30" i="1"/>
  <c r="AC30" i="1"/>
  <c r="AD30" i="1"/>
  <c r="AE30" i="1"/>
  <c r="AF30" i="1"/>
  <c r="AG30" i="1"/>
  <c r="AH30" i="1"/>
  <c r="AI30" i="1"/>
  <c r="AJ30" i="1"/>
  <c r="AK30" i="1"/>
  <c r="AL30" i="1"/>
  <c r="AM30" i="1"/>
  <c r="AN30" i="1"/>
  <c r="AO30" i="1"/>
  <c r="AP30" i="1"/>
  <c r="AQ30" i="1"/>
  <c r="AR30" i="1"/>
  <c r="AT30" i="1"/>
  <c r="AT39" i="1" s="1"/>
  <c r="AU30" i="1"/>
  <c r="AU39" i="1" s="1"/>
  <c r="AV30" i="1"/>
  <c r="AV39" i="1" s="1"/>
  <c r="AW30" i="1"/>
  <c r="AX30" i="1"/>
  <c r="AX39" i="1" s="1"/>
  <c r="AY30" i="1"/>
  <c r="AY39" i="1" s="1"/>
  <c r="AZ30" i="1"/>
  <c r="AZ39" i="1" s="1"/>
  <c r="BA30" i="1"/>
  <c r="BA39" i="1" s="1"/>
  <c r="BB30" i="1"/>
  <c r="BB39" i="1" s="1"/>
  <c r="BC30" i="1"/>
  <c r="BC39" i="1" s="1"/>
  <c r="BD30" i="1"/>
  <c r="BD39" i="1" s="1"/>
  <c r="BE30" i="1"/>
  <c r="BF30" i="1"/>
  <c r="BF39" i="1" s="1"/>
  <c r="BG30" i="1"/>
  <c r="BG39" i="1" s="1"/>
  <c r="BH30" i="1"/>
  <c r="BH39" i="1" s="1"/>
  <c r="BI30" i="1"/>
  <c r="BI39" i="1" s="1"/>
  <c r="BJ30" i="1"/>
  <c r="BK30" i="1"/>
  <c r="BL30" i="1"/>
  <c r="BL39" i="1" s="1"/>
  <c r="BM30" i="1"/>
  <c r="BM39" i="1" s="1"/>
  <c r="BN30" i="1"/>
  <c r="BN39" i="1" s="1"/>
  <c r="BO30" i="1"/>
  <c r="BO39" i="1" s="1"/>
  <c r="BP30" i="1"/>
  <c r="P30" i="1"/>
  <c r="O30" i="1"/>
  <c r="BL26" i="1" l="1"/>
  <c r="BL27" i="1" s="1"/>
  <c r="BK39" i="1"/>
  <c r="BK26" i="1"/>
  <c r="BK27" i="1" s="1"/>
  <c r="BJ26" i="1"/>
  <c r="BJ27" i="1" s="1"/>
  <c r="BJ39" i="1"/>
  <c r="AV26" i="1"/>
  <c r="AV27" i="1" s="1"/>
  <c r="BP24" i="1"/>
  <c r="BP25" i="1"/>
  <c r="BN26" i="1"/>
  <c r="BN27" i="1" s="1"/>
  <c r="BO26" i="1"/>
  <c r="BO27" i="1" s="1"/>
  <c r="AM13" i="1"/>
  <c r="X18" i="1" l="1"/>
  <c r="X25" i="1" s="1"/>
  <c r="U18" i="1"/>
  <c r="U25" i="1" s="1"/>
  <c r="E20" i="1"/>
  <c r="AM40" i="1"/>
  <c r="AM41" i="1" s="1"/>
  <c r="AM42" i="1" s="1"/>
  <c r="AN13" i="1"/>
  <c r="AN40" i="1" s="1"/>
  <c r="AN41" i="1" s="1"/>
  <c r="AN42" i="1" s="1"/>
  <c r="AO13" i="1"/>
  <c r="AO40" i="1" s="1"/>
  <c r="AO41" i="1" s="1"/>
  <c r="AO42" i="1" s="1"/>
  <c r="AP13" i="1"/>
  <c r="AP40" i="1" s="1"/>
  <c r="AP41" i="1" s="1"/>
  <c r="AP42" i="1" s="1"/>
  <c r="AQ13" i="1"/>
  <c r="AQ40" i="1" s="1"/>
  <c r="AQ41" i="1" s="1"/>
  <c r="AQ42" i="1" s="1"/>
  <c r="AR13" i="1"/>
  <c r="AR40" i="1" s="1"/>
  <c r="AR41" i="1" s="1"/>
  <c r="AR42" i="1" s="1"/>
  <c r="O21" i="1"/>
  <c r="P21" i="1"/>
  <c r="Q21" i="1"/>
  <c r="R21" i="1"/>
  <c r="S21" i="1"/>
  <c r="T21" i="1"/>
  <c r="U21" i="1"/>
  <c r="V21" i="1"/>
  <c r="W21" i="1"/>
  <c r="X21" i="1"/>
  <c r="Y21" i="1"/>
  <c r="Z21" i="1"/>
  <c r="AA21" i="1"/>
  <c r="AB21" i="1"/>
  <c r="AC21" i="1"/>
  <c r="AD21" i="1"/>
  <c r="AE21" i="1"/>
  <c r="AF21" i="1"/>
  <c r="AG21" i="1"/>
  <c r="AH21" i="1"/>
  <c r="AI21" i="1"/>
  <c r="AJ21" i="1"/>
  <c r="AK21" i="1"/>
  <c r="AL21" i="1"/>
  <c r="AM21" i="1"/>
  <c r="AN21" i="1"/>
  <c r="AO21" i="1"/>
  <c r="AP21" i="1"/>
  <c r="AQ21" i="1"/>
  <c r="AR21" i="1"/>
  <c r="O18" i="1"/>
  <c r="O25" i="1" s="1"/>
  <c r="P18" i="1"/>
  <c r="P25" i="1" s="1"/>
  <c r="Q18" i="1"/>
  <c r="Q25" i="1" s="1"/>
  <c r="R18" i="1"/>
  <c r="R25" i="1" s="1"/>
  <c r="S18" i="1"/>
  <c r="S25" i="1" s="1"/>
  <c r="T18" i="1"/>
  <c r="T25" i="1" s="1"/>
  <c r="V18" i="1"/>
  <c r="V25" i="1" s="1"/>
  <c r="W18" i="1"/>
  <c r="W25" i="1" s="1"/>
  <c r="Y18" i="1"/>
  <c r="Y25" i="1" s="1"/>
  <c r="Z18" i="1"/>
  <c r="Z25" i="1" s="1"/>
  <c r="AA18" i="1"/>
  <c r="AA25" i="1" s="1"/>
  <c r="AB18" i="1"/>
  <c r="AB25" i="1" s="1"/>
  <c r="AC18" i="1"/>
  <c r="AC25" i="1" s="1"/>
  <c r="AD18" i="1"/>
  <c r="AD25" i="1" s="1"/>
  <c r="AE18" i="1"/>
  <c r="AE25" i="1" s="1"/>
  <c r="AF18" i="1"/>
  <c r="AF25" i="1" s="1"/>
  <c r="AG18" i="1"/>
  <c r="AG25" i="1" s="1"/>
  <c r="AH18" i="1"/>
  <c r="AH25" i="1" s="1"/>
  <c r="AI18" i="1"/>
  <c r="AI25" i="1" s="1"/>
  <c r="AJ18" i="1"/>
  <c r="AJ25" i="1" s="1"/>
  <c r="AK18" i="1"/>
  <c r="AK25" i="1" s="1"/>
  <c r="AL18" i="1"/>
  <c r="AL25" i="1" s="1"/>
  <c r="AM18" i="1"/>
  <c r="AM25" i="1" s="1"/>
  <c r="AN18" i="1"/>
  <c r="AN25" i="1" s="1"/>
  <c r="AO18" i="1"/>
  <c r="AO25" i="1" s="1"/>
  <c r="AP18" i="1"/>
  <c r="AP25" i="1" s="1"/>
  <c r="AQ18" i="1"/>
  <c r="AQ25" i="1" s="1"/>
  <c r="AR18" i="1"/>
  <c r="AR25" i="1" s="1"/>
  <c r="F20" i="1"/>
  <c r="G20" i="1"/>
  <c r="H20" i="1"/>
  <c r="I20" i="1"/>
  <c r="J20" i="1"/>
  <c r="K20" i="1"/>
  <c r="L20" i="1"/>
  <c r="M20" i="1"/>
  <c r="N20" i="1"/>
  <c r="O20" i="1"/>
  <c r="O24" i="1" s="1"/>
  <c r="P20" i="1"/>
  <c r="P24" i="1" s="1"/>
  <c r="Q20" i="1"/>
  <c r="Q24" i="1" s="1"/>
  <c r="R20" i="1"/>
  <c r="R24" i="1" s="1"/>
  <c r="S20" i="1"/>
  <c r="S24" i="1" s="1"/>
  <c r="T20" i="1"/>
  <c r="T24" i="1" s="1"/>
  <c r="U20" i="1"/>
  <c r="U24" i="1" s="1"/>
  <c r="V20" i="1"/>
  <c r="V24" i="1" s="1"/>
  <c r="W20" i="1"/>
  <c r="W24" i="1" s="1"/>
  <c r="X20" i="1"/>
  <c r="X24" i="1" s="1"/>
  <c r="Y20" i="1"/>
  <c r="Y24" i="1" s="1"/>
  <c r="Z20" i="1"/>
  <c r="Z24" i="1" s="1"/>
  <c r="AA20" i="1"/>
  <c r="AA24" i="1" s="1"/>
  <c r="AB20" i="1"/>
  <c r="AB24" i="1" s="1"/>
  <c r="AC20" i="1"/>
  <c r="AC24" i="1" s="1"/>
  <c r="AD20" i="1"/>
  <c r="AD24" i="1" s="1"/>
  <c r="AE20" i="1"/>
  <c r="AE24" i="1" s="1"/>
  <c r="AF20" i="1"/>
  <c r="AF24" i="1" s="1"/>
  <c r="AG20" i="1"/>
  <c r="AG24" i="1" s="1"/>
  <c r="AH20" i="1"/>
  <c r="AH24" i="1" s="1"/>
  <c r="AI20" i="1"/>
  <c r="AI24" i="1" s="1"/>
  <c r="AJ20" i="1"/>
  <c r="AJ24" i="1" s="1"/>
  <c r="AK20" i="1"/>
  <c r="AK24" i="1" s="1"/>
  <c r="AL20" i="1"/>
  <c r="AL24" i="1" s="1"/>
  <c r="AM20" i="1"/>
  <c r="AM24" i="1" s="1"/>
  <c r="AN20" i="1"/>
  <c r="AN24" i="1" s="1"/>
  <c r="AO20" i="1"/>
  <c r="AO24" i="1" s="1"/>
  <c r="AP20" i="1"/>
  <c r="AP24" i="1" s="1"/>
  <c r="AQ20" i="1"/>
  <c r="AQ24" i="1" s="1"/>
  <c r="AR20" i="1"/>
  <c r="AR24" i="1" s="1"/>
  <c r="AT13" i="1"/>
  <c r="AT40" i="1" s="1"/>
  <c r="AT41" i="1" s="1"/>
  <c r="AT42" i="1" s="1"/>
  <c r="AU13" i="1"/>
  <c r="AU40" i="1" s="1"/>
  <c r="AU41" i="1" s="1"/>
  <c r="AU42" i="1" s="1"/>
  <c r="AV13" i="1"/>
  <c r="AW13" i="1"/>
  <c r="AW40" i="1" s="1"/>
  <c r="AW41" i="1" s="1"/>
  <c r="AW42" i="1" s="1"/>
  <c r="AX13" i="1"/>
  <c r="AX40" i="1" s="1"/>
  <c r="AX41" i="1" s="1"/>
  <c r="AX42" i="1" s="1"/>
  <c r="AY13" i="1"/>
  <c r="AY40" i="1" s="1"/>
  <c r="AY41" i="1" s="1"/>
  <c r="AY42" i="1" s="1"/>
  <c r="AZ13" i="1"/>
  <c r="AZ40" i="1" s="1"/>
  <c r="AZ41" i="1" s="1"/>
  <c r="AZ42" i="1" s="1"/>
  <c r="BA13" i="1"/>
  <c r="BA40" i="1" s="1"/>
  <c r="BA41" i="1" s="1"/>
  <c r="BA42" i="1" s="1"/>
  <c r="BB13" i="1"/>
  <c r="BB40" i="1" s="1"/>
  <c r="BB41" i="1" s="1"/>
  <c r="BB42" i="1" s="1"/>
  <c r="BC13" i="1"/>
  <c r="BC40" i="1" s="1"/>
  <c r="BC41" i="1" s="1"/>
  <c r="BC42" i="1" s="1"/>
  <c r="BD13" i="1"/>
  <c r="BD40" i="1" s="1"/>
  <c r="BD41" i="1" s="1"/>
  <c r="BD42" i="1" s="1"/>
  <c r="BE13" i="1"/>
  <c r="BE40" i="1" s="1"/>
  <c r="BE41" i="1" s="1"/>
  <c r="BE42" i="1" s="1"/>
  <c r="BF13" i="1"/>
  <c r="BF40" i="1" s="1"/>
  <c r="BF41" i="1" s="1"/>
  <c r="BF42" i="1" s="1"/>
  <c r="BG13" i="1"/>
  <c r="BG40" i="1" s="1"/>
  <c r="BG41" i="1" s="1"/>
  <c r="BG42" i="1" s="1"/>
  <c r="BH13" i="1"/>
  <c r="BH40" i="1" s="1"/>
  <c r="BH41" i="1" s="1"/>
  <c r="BH42" i="1" s="1"/>
  <c r="BI13" i="1"/>
  <c r="BI40" i="1" s="1"/>
  <c r="BI41" i="1" s="1"/>
  <c r="BI42" i="1" s="1"/>
  <c r="BJ13" i="1"/>
  <c r="BK13" i="1"/>
  <c r="BL13" i="1"/>
  <c r="BM13" i="1"/>
  <c r="BN40" i="1"/>
  <c r="BN41" i="1" s="1"/>
  <c r="BN42" i="1" s="1"/>
  <c r="BO13" i="1"/>
  <c r="AS13" i="1"/>
  <c r="AS40" i="1" s="1"/>
  <c r="AS41" i="1" s="1"/>
  <c r="AS42" i="1" s="1"/>
  <c r="BO40" i="1" l="1"/>
  <c r="BO41" i="1" s="1"/>
  <c r="BO42" i="1" s="1"/>
  <c r="BO22" i="1"/>
  <c r="AV40" i="1"/>
  <c r="AV41" i="1" s="1"/>
  <c r="AV42" i="1" s="1"/>
  <c r="AV22" i="1"/>
  <c r="BL40" i="1"/>
  <c r="BL41" i="1" s="1"/>
  <c r="BL42" i="1" s="1"/>
  <c r="BL22" i="1"/>
  <c r="BK40" i="1"/>
  <c r="BK41" i="1" s="1"/>
  <c r="BK42" i="1" s="1"/>
  <c r="BK22" i="1"/>
  <c r="BJ40" i="1"/>
  <c r="BJ41" i="1" s="1"/>
  <c r="BJ42" i="1" s="1"/>
  <c r="BJ22" i="1"/>
  <c r="BM40" i="1"/>
  <c r="BM41" i="1" s="1"/>
  <c r="BM42" i="1" s="1"/>
  <c r="BM22" i="1"/>
  <c r="BO18" i="1"/>
  <c r="BO25" i="1" s="1"/>
  <c r="AT5" i="1"/>
  <c r="AU5" i="1"/>
  <c r="AW5" i="1"/>
  <c r="AX5" i="1"/>
  <c r="AY5" i="1"/>
  <c r="AZ5" i="1"/>
  <c r="BA5" i="1"/>
  <c r="BB5" i="1"/>
  <c r="BC5" i="1"/>
  <c r="BD5" i="1"/>
  <c r="BE5" i="1"/>
  <c r="BF5" i="1"/>
  <c r="BG5" i="1"/>
  <c r="BH5" i="1"/>
  <c r="BI5" i="1"/>
  <c r="AS5" i="1"/>
  <c r="AS26" i="1" s="1"/>
  <c r="AT18" i="1"/>
  <c r="AT25" i="1" s="1"/>
  <c r="AU18" i="1"/>
  <c r="AU25" i="1" s="1"/>
  <c r="AV18" i="1"/>
  <c r="AV25" i="1" s="1"/>
  <c r="AW18" i="1"/>
  <c r="AW25" i="1" s="1"/>
  <c r="AX18" i="1"/>
  <c r="AX25" i="1" s="1"/>
  <c r="AY18" i="1"/>
  <c r="AY25" i="1" s="1"/>
  <c r="AZ18" i="1"/>
  <c r="AZ25" i="1" s="1"/>
  <c r="BA18" i="1"/>
  <c r="BA25" i="1" s="1"/>
  <c r="BB18" i="1"/>
  <c r="BB25" i="1" s="1"/>
  <c r="BC18" i="1"/>
  <c r="BC25" i="1" s="1"/>
  <c r="BD18" i="1"/>
  <c r="BD25" i="1" s="1"/>
  <c r="BE18" i="1"/>
  <c r="BE25" i="1" s="1"/>
  <c r="BF18" i="1"/>
  <c r="BF25" i="1" s="1"/>
  <c r="BG18" i="1"/>
  <c r="BG25" i="1" s="1"/>
  <c r="BH18" i="1"/>
  <c r="BH25" i="1" s="1"/>
  <c r="BI18" i="1"/>
  <c r="BI25" i="1" s="1"/>
  <c r="BJ18" i="1"/>
  <c r="BJ25" i="1" s="1"/>
  <c r="BK18" i="1"/>
  <c r="BK25" i="1" s="1"/>
  <c r="BL18" i="1"/>
  <c r="BL25" i="1" s="1"/>
  <c r="BM18" i="1"/>
  <c r="BM25" i="1" s="1"/>
  <c r="BN18" i="1"/>
  <c r="BN25" i="1" s="1"/>
  <c r="AS18" i="1"/>
  <c r="AS25" i="1" s="1"/>
  <c r="AT20" i="1"/>
  <c r="AT24" i="1" s="1"/>
  <c r="AU20" i="1"/>
  <c r="AU24" i="1" s="1"/>
  <c r="AV20" i="1"/>
  <c r="AV24" i="1" s="1"/>
  <c r="AW20" i="1"/>
  <c r="AW24" i="1" s="1"/>
  <c r="AX20" i="1"/>
  <c r="AX24" i="1" s="1"/>
  <c r="AY20" i="1"/>
  <c r="AY24" i="1" s="1"/>
  <c r="AZ20" i="1"/>
  <c r="AZ24" i="1" s="1"/>
  <c r="BA20" i="1"/>
  <c r="BA24" i="1" s="1"/>
  <c r="BB20" i="1"/>
  <c r="BB24" i="1" s="1"/>
  <c r="BC20" i="1"/>
  <c r="BC24" i="1" s="1"/>
  <c r="BD20" i="1"/>
  <c r="BD24" i="1" s="1"/>
  <c r="BE20" i="1"/>
  <c r="BE24" i="1" s="1"/>
  <c r="BF20" i="1"/>
  <c r="BF24" i="1" s="1"/>
  <c r="BG20" i="1"/>
  <c r="BG24" i="1" s="1"/>
  <c r="BH20" i="1"/>
  <c r="BH24" i="1" s="1"/>
  <c r="BI20" i="1"/>
  <c r="BI24" i="1" s="1"/>
  <c r="BJ20" i="1"/>
  <c r="BJ24" i="1" s="1"/>
  <c r="BK20" i="1"/>
  <c r="BK24" i="1" s="1"/>
  <c r="BL20" i="1"/>
  <c r="BL24" i="1" s="1"/>
  <c r="BM20" i="1"/>
  <c r="BM24" i="1" s="1"/>
  <c r="BN20" i="1"/>
  <c r="BN24" i="1" s="1"/>
  <c r="BO20" i="1"/>
  <c r="BO24" i="1" s="1"/>
  <c r="AS20" i="1"/>
  <c r="AS24" i="1" s="1"/>
  <c r="AT21" i="1"/>
  <c r="AU21" i="1"/>
  <c r="AV21" i="1"/>
  <c r="AW21" i="1"/>
  <c r="AX21" i="1"/>
  <c r="AY21" i="1"/>
  <c r="AZ21" i="1"/>
  <c r="BA21" i="1"/>
  <c r="BB21" i="1"/>
  <c r="BC21" i="1"/>
  <c r="BD21" i="1"/>
  <c r="BE21" i="1"/>
  <c r="BF21" i="1"/>
  <c r="BG21" i="1"/>
  <c r="BH21" i="1"/>
  <c r="BI21" i="1"/>
  <c r="BJ21" i="1"/>
  <c r="BK21" i="1"/>
  <c r="BL21" i="1"/>
  <c r="BM21" i="1"/>
  <c r="BN21" i="1"/>
  <c r="AS21" i="1"/>
  <c r="BE26" i="1" l="1"/>
  <c r="BE27" i="1" s="1"/>
  <c r="BE22" i="1"/>
  <c r="AW26" i="1"/>
  <c r="AW27" i="1" s="1"/>
  <c r="AW22" i="1"/>
  <c r="BD26" i="1"/>
  <c r="BD27" i="1" s="1"/>
  <c r="BD22" i="1"/>
  <c r="AU26" i="1"/>
  <c r="AU27" i="1" s="1"/>
  <c r="AU22" i="1"/>
  <c r="BC26" i="1"/>
  <c r="BC27" i="1" s="1"/>
  <c r="BC22" i="1"/>
  <c r="AT22" i="1"/>
  <c r="AT26" i="1"/>
  <c r="AT27" i="1" s="1"/>
  <c r="AS22" i="1"/>
  <c r="AS27" i="1"/>
  <c r="BB22" i="1"/>
  <c r="BB26" i="1"/>
  <c r="BB27" i="1" s="1"/>
  <c r="BI22" i="1"/>
  <c r="BI26" i="1"/>
  <c r="BI27" i="1" s="1"/>
  <c r="BA22" i="1"/>
  <c r="BA26" i="1"/>
  <c r="BA27" i="1" s="1"/>
  <c r="BH26" i="1"/>
  <c r="BH27" i="1" s="1"/>
  <c r="BH22" i="1"/>
  <c r="AZ26" i="1"/>
  <c r="AZ27" i="1" s="1"/>
  <c r="AZ22" i="1"/>
  <c r="BG26" i="1"/>
  <c r="BG27" i="1" s="1"/>
  <c r="BG22" i="1"/>
  <c r="AY26" i="1"/>
  <c r="AY27" i="1" s="1"/>
  <c r="AY22" i="1"/>
  <c r="BF26" i="1"/>
  <c r="BF27" i="1" s="1"/>
  <c r="BF22" i="1"/>
  <c r="AX26" i="1"/>
  <c r="AX27" i="1" s="1"/>
  <c r="AX22" i="1"/>
  <c r="BM23" i="1"/>
  <c r="AT23" i="1"/>
  <c r="BJ23" i="1"/>
  <c r="BB23" i="1"/>
  <c r="BN23" i="1"/>
  <c r="BL23" i="1"/>
  <c r="BD23" i="1"/>
  <c r="AV23" i="1"/>
  <c r="BK23" i="1"/>
  <c r="BC23" i="1"/>
  <c r="AU23" i="1"/>
  <c r="BI23" i="1"/>
  <c r="BA23" i="1"/>
  <c r="BH23" i="1"/>
  <c r="AZ23" i="1"/>
  <c r="BG23" i="1"/>
  <c r="AY23" i="1"/>
  <c r="BF23" i="1"/>
  <c r="AX23" i="1"/>
  <c r="BE23" i="1"/>
  <c r="AW23" i="1"/>
</calcChain>
</file>

<file path=xl/sharedStrings.xml><?xml version="1.0" encoding="utf-8"?>
<sst xmlns="http://schemas.openxmlformats.org/spreadsheetml/2006/main" count="643" uniqueCount="123">
  <si>
    <t>Revenue, excluding grants (% of GDP)</t>
  </si>
  <si>
    <t>Share of current health expenditures funded from domestic public sources for health.  Domestic public sources include domestic revenue as internal transfers and grants, transfers, subsidies to voluntary health insurance beneficiaries, non-profit institutions serving households (NPISH) or enterprise financing schemes as well as compulsory prepayment and social health insurance contributions. They do not include external resources spent by governments on health.</t>
  </si>
  <si>
    <t>Source</t>
  </si>
  <si>
    <t>Country Code</t>
  </si>
  <si>
    <t>SH.XPD.GHED.CH.ZS</t>
  </si>
  <si>
    <t>Senegal</t>
  </si>
  <si>
    <t>Public and publicly guaranteed debt comprises long-term external obligations of public debtors, including the national government,  Public Corporations, State Owned Enterprises, Development Banks and Other Mixed Enterprises, political subdivisions (or an agency of either), autonomous public bodies, and external obligations of private debtors that are guaranteed for repayment by a public entity. Data are in current U.S. dollars.</t>
  </si>
  <si>
    <t>Economic Policy &amp; Debt: External debt: Debt outstanding</t>
  </si>
  <si>
    <t>Notes from original source</t>
  </si>
  <si>
    <t>Indicator Name</t>
  </si>
  <si>
    <t>Domestic general government health expenditure (% of general government expenditure)</t>
  </si>
  <si>
    <t>Gap-filled total</t>
  </si>
  <si>
    <t>NE.CON.GOVT.ZS</t>
  </si>
  <si>
    <t>GC.TAX.TOTL.GD.ZS</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</si>
  <si>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current U.S. dollars.</t>
  </si>
  <si>
    <t>The World Health Organization (WHO) has revised health expenditure data using the new international classification for health expenditures in the revised System of Health Accounts (SHA 2011).  WHO’s Global Health Expenditure Database in this new version is the reference source for health expenditure for international comparison imbedded in a standardized framework.  The SHA 2011 clarifies the financing mechanisms and introduces new dimensions which improve the comparability of health expenditures in the perspective of universal health coverage.</t>
  </si>
  <si>
    <t>Out-of-pocket expenditure per capita (current US$)</t>
  </si>
  <si>
    <t>Share of out-of-pocket payments of total current health expenditures.  Out-of-pocket payments are spending on health directly out-of-pocket by households.</t>
  </si>
  <si>
    <t>Health expenditure through out-of-pocket payments per capita in USD.  Out of pocket payments are spending on health directly out of pocket by households in each country.</t>
  </si>
  <si>
    <t>Domestic general government health expenditure per capita (current US$)</t>
  </si>
  <si>
    <t>SH.XPD.GHED.GD.ZS</t>
  </si>
  <si>
    <t>Code</t>
  </si>
  <si>
    <t>SEN</t>
  </si>
  <si>
    <t>The health expenditure estimates have been prepared by the World Health Organization under the framework of the System of Health Accounts 2011 (SHA 2011).  The Health SHA 2011 tracks all health spending in a given country over a defined period of time regardless of the entity or institution that financed and managed that spending. It generates consistent and comprehensive data on health spending in a country, which in turn can contribute to evidence-based policy-making.</t>
  </si>
  <si>
    <t>https://datacatalog.worldbank.org/public-licenses#cc-by</t>
  </si>
  <si>
    <t>SH.XPD.GHED.GE.ZS</t>
  </si>
  <si>
    <t>Public expenditure on health from domestic sources as a share of total public expenditure.  It indicates the priority of the government to spend on health from own domestic public resources.</t>
  </si>
  <si>
    <t>Sum</t>
  </si>
  <si>
    <t>NE.CON.GOVT.CD</t>
  </si>
  <si>
    <t>Domestic general government health expenditure (% of current health expenditure)</t>
  </si>
  <si>
    <t>Series Code</t>
  </si>
  <si>
    <t>Country Name</t>
  </si>
  <si>
    <t>..</t>
  </si>
  <si>
    <t>International Monetary Fund, Government Finance Statistics Yearbook and data files, and World Bank and OECD GDP estimates.</t>
  </si>
  <si>
    <t>License URL</t>
  </si>
  <si>
    <t>Gross domestic product (GDP) from the expenditure side is made up of household final consumption expenditure, general government final consumption expenditure, gross capital formation (private and public investment in fixed assets, changes in inventories, and net acquisitions of valuables), and net exports (exports minus imports) of goods and services. Such expenditures are recorded in purchaser prices and include net taxes on products.</t>
  </si>
  <si>
    <t>Periodicity</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</si>
  <si>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</si>
  <si>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SH.XPD.OOPC.PC.CD</t>
  </si>
  <si>
    <t>World Bank, International Debt Statistics.</t>
  </si>
  <si>
    <t>Domestic general government health expenditure (% of GDP)</t>
  </si>
  <si>
    <t>Annual</t>
  </si>
  <si>
    <t>License Type</t>
  </si>
  <si>
    <t>Long definition</t>
  </si>
  <si>
    <t>The IMF's Government Finance Statistics Manual 2014, harmonized with the 2008 SNA, recommends an accrual accounting method, focusing on all economic events affecting assets, liabilities, revenues, and expenses, not just those represented by cash transactions. It accounts for all changes in stocks, so stock data at the end of an accounting period equal stock data at the beginning of the period plus flows over the period. The 1986 manual considered only debt stocks.
Government finance statistics are reported in local currency. Many countries report government finance data by fiscal year; see country metadata for information on fiscal year end by country.</t>
  </si>
  <si>
    <t>Health: Health systems</t>
  </si>
  <si>
    <t>Economic Policy &amp; Debt: National accounts: US$ at current prices: Expenditure on GDP</t>
  </si>
  <si>
    <t>Economic Policy &amp; Debt: National accounts: Shares of GDP &amp; other</t>
  </si>
  <si>
    <t>Public expenditure on health from domestic sources as a share of the economy as measured by GDP.</t>
  </si>
  <si>
    <t>Public expenditure on health from domestic sources per capita expressed in current US dollars.</t>
  </si>
  <si>
    <t>SH.XPD.OOPC.CH.ZS</t>
  </si>
  <si>
    <t>Series Name</t>
  </si>
  <si>
    <t>World Health Organization Global Health Expenditure database (http://apps.who.int/nha/database). The data was retrieved on April 7, 2023.</t>
  </si>
  <si>
    <t>International Debt Statistics</t>
  </si>
  <si>
    <t>Development relevance</t>
  </si>
  <si>
    <t>Tax revenue (% of GDP)</t>
  </si>
  <si>
    <t>Out-of-pocket expenditure (% of current health expenditure)</t>
  </si>
  <si>
    <t>GC.REV.XGRT.GD.ZS</t>
  </si>
  <si>
    <t>Tax revenue refers to compulsory transfers to the central government for public purposes. Certain compulsory transfers such as fines, penalties, and most social security contributions are excluded. Refunds and corrections of erroneously collected tax revenue are treated as negative revenue.</t>
  </si>
  <si>
    <t>Revenue is cash receipts from taxes, social contributions, and other revenues such as fines, fees, rent, and income from property or sales. Grants are also considered as revenue but are excluded here.</t>
  </si>
  <si>
    <t>General government final consumption expenditure (current US$)</t>
  </si>
  <si>
    <t>Topic</t>
  </si>
  <si>
    <t>Weighted average</t>
  </si>
  <si>
    <t>Aggregation method</t>
  </si>
  <si>
    <t>Strengthening health financing is one objective of Sustainable Development Goal 3 (SDG target 3.c).  The levels and trends of health expenditure data identify key issues such as weaknesses and strengths and areas that need investment, for instance additional health facilities, better health information systems, or better trained human resources.  Health financing is also critical for reaching universal health coverage (UHC) defined as all people obtaining the quality health services they need without suffering financial hardship (SDG 3.8).  The data on out-of-pocket spending is a key indicator with regard to financial protection and hence of progress towards UHC.</t>
  </si>
  <si>
    <t>SH.XPD.GHED.PC.CD</t>
  </si>
  <si>
    <t>CC BY-4.0</t>
  </si>
  <si>
    <t>Public Sector: Government finance: Revenue</t>
  </si>
  <si>
    <t>Dataset</t>
  </si>
  <si>
    <t>DT.DOD.DPPG.CD</t>
  </si>
  <si>
    <t>World Bank national accounts data, and OECD National Accounts data files.</t>
  </si>
  <si>
    <t>External debt stocks, public and publicly guaranteed (PPG) (DOD, current US$)</t>
  </si>
  <si>
    <t>For most countries central government finance data have been consolidated into one account, but for others only budgetary central government accounts are available. Countries reporting budgetary data are noted in the country metadata. Because budgetary accounts may not include all central government units (such as social security funds), they usually provide an incomplete picture. In federal states the central government accounts provide an incomplete view of total public finance.
Data on government revenue and expense are collected by the IMF through questionnaires to member countries and by the Organisation for Economic Co-operation and Development (OECD). Despite IMF efforts to standardize data collection, statistics are often incomplete, untimely, and not comparable across countries.</t>
  </si>
  <si>
    <t>Data on external debt are gathered through the World Bank's Debtor Reporting System (DRS). Long term debt data are compiled using the countries report on public and publicly guaranteed borrowing on a loan-by-loan basis and private non guaranteed borrowing on an aggregate basis. These data are supplemented by information from major multilateral banks and official lending agencies in major creditor countries. Short-term debt data are gathered from the Quarterly External Debt Statistics (QEDS) database, jointly developed by the World Bank and the IMF and from creditors through the reporting systems of the Bank for International Settlements. Debt data are reported in the currency of repayment and compiled and published in U.S. dollars. End-of-period exchange rates are used for the compilation of stock figures (amount of debt outstanding), and projected debt service and annual average exchange rates are used for the flows. Exchange rates are taken from the IMF's International Financial Statistics. Debt repayable in multiple currencies, goods, or services and debt with a provision for maintenance of the value of the currency of repayment are shown at book value.</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</si>
  <si>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</si>
  <si>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Limitations and exceptions</t>
  </si>
  <si>
    <t>General government final consumption expenditure (% of GDP)</t>
  </si>
  <si>
    <t>Statistical concept and methodology</t>
  </si>
  <si>
    <t>Short definition</t>
  </si>
  <si>
    <t>External indebtedness affects a country's creditworthiness and investor perceptions. Nonreporting countries might have outstanding debt with the World Bank, other international financial institutions, or private creditors. Total debt service is contrasted with countries' ability to obtain foreign exchange through exports of goods, services, primary income, and workers' remittances.
Debt ratios are used to assess the sustainability of a country's debt service obligations, but no absolute rules determine what values are too high. Empirical analysis of developing countries' experience and debt service performance shows that debt service difficulties become increasingly likely when the present value of debt reaches 200 percent of exports. Still, what constitutes a sustainable debt burden varies by country. Countries with fast-growing economies and exports are likely to be able to sustain higher debt levels.</t>
  </si>
  <si>
    <t>PPG per GDP (percent)</t>
  </si>
  <si>
    <t>PPG ext debt stock in billion current US$</t>
  </si>
  <si>
    <t>Domestic general government health expenditure (current million US$)</t>
  </si>
  <si>
    <t>Domestic general government health expenditure (current US$)</t>
  </si>
  <si>
    <t>GHES per GDP (%)</t>
  </si>
  <si>
    <t>GDP (current US$)</t>
  </si>
  <si>
    <t>GDP in billion current US$</t>
  </si>
  <si>
    <t>USA</t>
  </si>
  <si>
    <t>NY.GDP.DEFL.ZS</t>
  </si>
  <si>
    <t>NY.GDP.MKTP.CD</t>
  </si>
  <si>
    <t>GREEN MEANS UPDATED IN 2024</t>
  </si>
  <si>
    <t>Sengeal</t>
  </si>
  <si>
    <t>Government expenditure % of GDP</t>
  </si>
  <si>
    <t>Government expenditure (current US$)</t>
  </si>
  <si>
    <t>GHES per government expenditure (%)</t>
  </si>
  <si>
    <t>million constant 2021 US$</t>
  </si>
  <si>
    <t>GHES, million constant 2021 US$, straight from WHO GHED</t>
  </si>
  <si>
    <t>GHES per cap, million constant 2021 US$, straight from WHO GHED</t>
  </si>
  <si>
    <t>Million current US$</t>
  </si>
  <si>
    <t>billion current US$</t>
  </si>
  <si>
    <t>billion constant 2022 US$ (GDP deflator)</t>
  </si>
  <si>
    <t>Government Revenue % of GDP (%) (from IMF (https://www.imf.org/external/datamapper/rev@FPP/SEN)</t>
  </si>
  <si>
    <t>Government Revenue (current US$, from IMF (https://www.imf.org/external/datamapper/rev@FPP/SEN)</t>
  </si>
  <si>
    <t>https://www.imf.org/external/datamapper/exp@FPP/SEN</t>
  </si>
  <si>
    <t>General Government Expenditure (GGE) (million current US$) (WHO)</t>
  </si>
  <si>
    <t>General Government Expenditure (GGE) (billion current US$) (WHO)</t>
  </si>
  <si>
    <t>General Government Expenditure (GGE) (million current US$) (IMF)</t>
  </si>
  <si>
    <t>General Government Expenditure (GGE) (billion current US$) (IMF)</t>
  </si>
  <si>
    <t>General Government Expenditure (GGE) (GDP deflator) (WHO) (billion)</t>
  </si>
  <si>
    <t>PURPLE MEANS UPDATED IN JAN 2025</t>
  </si>
  <si>
    <t>United States</t>
  </si>
  <si>
    <t>GDP deflator (base year 2015)</t>
  </si>
  <si>
    <t>GDP deflation index (2023 base year)</t>
  </si>
  <si>
    <t>PPG ext debt stock in billion constant 2023 US$ (GDP deflator)</t>
  </si>
  <si>
    <t>GDP in billion constant 2023 US$ (using GDP deflator)</t>
  </si>
  <si>
    <t>PPG ext / GDP in 2023</t>
  </si>
  <si>
    <t>Government Revenue (constant 2023 US$, GDP deflator)</t>
  </si>
  <si>
    <t>General Government Expenditure (GGE) (GDP deflator) (IMF) (US$ billion, constant 2023)</t>
  </si>
  <si>
    <t>Population, total</t>
  </si>
  <si>
    <t>SP.POP.TOTL</t>
  </si>
  <si>
    <t>Domestic general government health expenditure (constant 2023 US$)</t>
  </si>
  <si>
    <t>Domestic general government health expenditure (million constant 2023 US$)</t>
  </si>
  <si>
    <t>GHE-S/cap (constant 2023 US$, GDP deflator)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</si>
</sst>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0000"/>
      <name val="Calibri"/>
      <family val="2"/>
      <scheme val="minor"/>
    </font>
    <font>
      <sz val="8"/>
      <name val="Arial"/>
      <family val="2"/>
    </font>
    <font>
      <sz val="11"/>
      <color rgb="FF00B050"/>
      <name val="Calibri"/>
      <family val="2"/>
      <scheme val="minor"/>
    </font>
    <font>
      <sz val="11"/>
      <color rgb="FFFF0000"/>
      <name val="Calibri"/>
      <family val="2"/>
      <scheme val="minor"/>
    </font>
    <font>
      <sz val="11"/>
      <color rgb="FF7030A0"/>
      <name val="Calibri"/>
      <family val="2"/>
      <scheme val="minor"/>
    </font>
    <font>
      <sz val="11"/>
      <color theme="7"/>
      <name val="Calibri"/>
      <family val="2"/>
      <scheme val="minor"/>
    </font>
    <font>
      <sz val="12"/>
      <color theme="1"/>
      <name val="Arial"/>
      <family val="2"/>
    </font>
    <font>
      <b/>
      <sz val="11"/>
      <color theme="1"/>
      <name val="Calibri"/>
      <family val="2"/>
      <scheme val="minor"/>
    </font>
  </fonts>
  <fills count="3">
    <fill>
      <patternFill patternType="none"/>
    </fill>
    <fill>
      <patternFill patternType="gray125"/>
    </fill>
    <fill>
      <patternFill patternType="solid">
        <fgColor rgb="FFF3F3F3"/>
      </patternFill>
    </fill>
  </fills>
  <borders count="2">
    <border>
      <left/>
      <right/>
      <top/>
      <bottom/>
      <diagonal/>
    </border>
    <border>
      <left style="medium">
        <color rgb="FFC0C0C0"/>
      </left>
      <right/>
      <top/>
      <bottom/>
      <diagonal/>
    </border>
  </borders>
  <cellStyleXfs count="1">
    <xf numFmtId="0" fontId="0" fillId="0" borderId="0"/>
  </cellStyleXfs>
  <cellXfs count="15">
    <xf numFmtId="0" fontId="0" fillId="0" borderId="0" xfId="0"/>
    <xf numFmtId="49" fontId="0" fillId="0" borderId="0" xfId="0" applyNumberFormat="1"/>
    <xf numFmtId="0" fontId="1" fillId="0" borderId="0" xfId="0" applyFont="1"/>
    <xf numFmtId="3" fontId="2" fillId="0" borderId="0" xfId="0" applyNumberFormat="1" applyFont="1" applyAlignment="1" applyProtection="1">
      <alignment horizontal="right" vertical="center" wrapText="1"/>
      <protection locked="0"/>
    </xf>
    <xf numFmtId="11" fontId="0" fillId="0" borderId="0" xfId="0" applyNumberFormat="1"/>
    <xf numFmtId="0" fontId="3" fillId="0" borderId="0" xfId="0" applyFont="1"/>
    <xf numFmtId="0" fontId="4" fillId="0" borderId="0" xfId="0" applyFont="1"/>
    <xf numFmtId="0" fontId="5" fillId="0" borderId="0" xfId="0" applyFont="1"/>
    <xf numFmtId="49" fontId="5" fillId="0" borderId="0" xfId="0" applyNumberFormat="1" applyFont="1"/>
    <xf numFmtId="0" fontId="6" fillId="0" borderId="0" xfId="0" applyFont="1"/>
    <xf numFmtId="49" fontId="6" fillId="0" borderId="0" xfId="0" applyNumberFormat="1" applyFont="1"/>
    <xf numFmtId="0" fontId="7" fillId="0" borderId="0" xfId="0" applyFont="1"/>
    <xf numFmtId="0" fontId="8" fillId="0" borderId="0" xfId="0" applyFont="1"/>
    <xf numFmtId="3" fontId="2" fillId="2" borderId="1" xfId="0" applyNumberFormat="1" applyFont="1" applyFill="1" applyBorder="1" applyAlignment="1" applyProtection="1">
      <alignment horizontal="right" vertical="center" wrapText="1"/>
      <protection locked="0"/>
    </xf>
    <xf numFmtId="3" fontId="2" fillId="2" borderId="0" xfId="0" applyNumberFormat="1" applyFont="1" applyFill="1" applyAlignment="1" applyProtection="1">
      <alignment horizontal="righ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Prioritisation of government health spending, Senegal, 2000-2022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0"/>
          <c:tx>
            <c:v>Government revenue per GDP</c:v>
          </c:tx>
          <c:spPr>
            <a:ln w="28575" cap="rnd">
              <a:solidFill>
                <a:schemeClr val="accent2"/>
              </a:solidFill>
              <a:round/>
            </a:ln>
            <a:effectLst/>
          </c:spPr>
          <c:marker>
            <c:symbol val="none"/>
          </c:marker>
          <c:val>
            <c:numRef>
              <c:f>Data!$AS$37:$BO$37</c:f>
              <c:numCache>
                <c:formatCode>General</c:formatCode>
                <c:ptCount val="23"/>
                <c:pt idx="0">
                  <c:v>14.763457938925001</c:v>
                </c:pt>
                <c:pt idx="1">
                  <c:v>14.270980260197</c:v>
                </c:pt>
                <c:pt idx="2">
                  <c:v>15.705786887134</c:v>
                </c:pt>
                <c:pt idx="3">
                  <c:v>16.553777315226</c:v>
                </c:pt>
                <c:pt idx="4">
                  <c:v>18.329326422316999</c:v>
                </c:pt>
                <c:pt idx="5">
                  <c:v>18.405989889642999</c:v>
                </c:pt>
                <c:pt idx="6">
                  <c:v>17.618368686697998</c:v>
                </c:pt>
                <c:pt idx="7">
                  <c:v>19.374137025039001</c:v>
                </c:pt>
                <c:pt idx="8">
                  <c:v>17.407488062877999</c:v>
                </c:pt>
                <c:pt idx="9">
                  <c:v>17.455768233488001</c:v>
                </c:pt>
                <c:pt idx="10">
                  <c:v>17.761027158087</c:v>
                </c:pt>
                <c:pt idx="11">
                  <c:v>18.326991515724998</c:v>
                </c:pt>
                <c:pt idx="12">
                  <c:v>18.787008431484001</c:v>
                </c:pt>
                <c:pt idx="13">
                  <c:v>17.754855450325</c:v>
                </c:pt>
                <c:pt idx="14">
                  <c:v>19.203591489609</c:v>
                </c:pt>
                <c:pt idx="15">
                  <c:v>19.283508203794</c:v>
                </c:pt>
                <c:pt idx="16">
                  <c:v>20.690987488447998</c:v>
                </c:pt>
                <c:pt idx="17">
                  <c:v>19.49499006744</c:v>
                </c:pt>
                <c:pt idx="18">
                  <c:v>18.889664364588999</c:v>
                </c:pt>
                <c:pt idx="19">
                  <c:v>20.339180397134001</c:v>
                </c:pt>
                <c:pt idx="20">
                  <c:v>20.159125600886998</c:v>
                </c:pt>
                <c:pt idx="21">
                  <c:v>19.481874279340001</c:v>
                </c:pt>
                <c:pt idx="22">
                  <c:v>19.942694278506</c:v>
                </c:pt>
              </c:numCache>
            </c:numRef>
          </c:val>
          <c:smooth val="0"/>
          <c:extLst>
            <c:ext xmlns:c16="http://schemas.microsoft.com/office/drawing/2014/chart" uri="{C3380CC4-5D6E-409C-BE32-E72D297353CC}">
              <c16:uniqueId val="{00000000-8A48-BB42-90F4-8DF94BE85790}"/>
            </c:ext>
          </c:extLst>
        </c:ser>
        <c:ser>
          <c:idx val="0"/>
          <c:order val="1"/>
          <c:tx>
            <c:v>Government expenditure per GDP</c:v>
          </c:tx>
          <c:spPr>
            <a:ln w="28575" cap="rnd">
              <a:solidFill>
                <a:schemeClr val="accent1"/>
              </a:solidFill>
              <a:round/>
            </a:ln>
            <a:effectLst/>
          </c:spPr>
          <c:marker>
            <c:symbol val="none"/>
          </c:marker>
          <c:cat>
            <c:numRef>
              <c:f>Data!$AS$1:$BO$1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Data!$AS$12:$BO$12</c:f>
              <c:numCache>
                <c:formatCode>General</c:formatCode>
                <c:ptCount val="23"/>
                <c:pt idx="0">
                  <c:v>13.981602777732</c:v>
                </c:pt>
                <c:pt idx="1">
                  <c:v>15.712345070363</c:v>
                </c:pt>
                <c:pt idx="2">
                  <c:v>15.515075521219</c:v>
                </c:pt>
                <c:pt idx="3">
                  <c:v>17.069950595491001</c:v>
                </c:pt>
                <c:pt idx="4">
                  <c:v>18.144904041476</c:v>
                </c:pt>
                <c:pt idx="5">
                  <c:v>18.669022432508999</c:v>
                </c:pt>
                <c:pt idx="6">
                  <c:v>21.283550956885001</c:v>
                </c:pt>
                <c:pt idx="7">
                  <c:v>22.171958287757001</c:v>
                </c:pt>
                <c:pt idx="8">
                  <c:v>20.938586582704001</c:v>
                </c:pt>
                <c:pt idx="9">
                  <c:v>21.118597373581999</c:v>
                </c:pt>
                <c:pt idx="10">
                  <c:v>21.69869107005</c:v>
                </c:pt>
                <c:pt idx="11">
                  <c:v>23.251460710042998</c:v>
                </c:pt>
                <c:pt idx="12">
                  <c:v>22.971517223738999</c:v>
                </c:pt>
                <c:pt idx="13">
                  <c:v>22.090293631714999</c:v>
                </c:pt>
                <c:pt idx="14">
                  <c:v>23.099864737101999</c:v>
                </c:pt>
                <c:pt idx="15">
                  <c:v>22.946905644398001</c:v>
                </c:pt>
                <c:pt idx="16">
                  <c:v>23.963091528368999</c:v>
                </c:pt>
                <c:pt idx="17">
                  <c:v>22.463022398762</c:v>
                </c:pt>
                <c:pt idx="18">
                  <c:v>22.552349760961999</c:v>
                </c:pt>
                <c:pt idx="19">
                  <c:v>24.192231677443001</c:v>
                </c:pt>
                <c:pt idx="20">
                  <c:v>26.563706123645002</c:v>
                </c:pt>
                <c:pt idx="21">
                  <c:v>25.795871382815999</c:v>
                </c:pt>
                <c:pt idx="22">
                  <c:v>26.572635251792999</c:v>
                </c:pt>
              </c:numCache>
            </c:numRef>
          </c:val>
          <c:smooth val="0"/>
          <c:extLst>
            <c:ext xmlns:c16="http://schemas.microsoft.com/office/drawing/2014/chart" uri="{C3380CC4-5D6E-409C-BE32-E72D297353CC}">
              <c16:uniqueId val="{00000000-5C64-6D41-A09E-0294AA4E1F0A}"/>
            </c:ext>
          </c:extLst>
        </c:ser>
        <c:ser>
          <c:idx val="2"/>
          <c:order val="2"/>
          <c:tx>
            <c:v>GHE-S per government expenditure</c:v>
          </c:tx>
          <c:spPr>
            <a:ln w="28575" cap="rnd">
              <a:solidFill>
                <a:schemeClr val="accent3"/>
              </a:solidFill>
              <a:round/>
            </a:ln>
            <a:effectLst/>
          </c:spPr>
          <c:marker>
            <c:symbol val="none"/>
          </c:marker>
          <c:cat>
            <c:numRef>
              <c:f>Data!$AS$1:$BO$1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Data!$AS$22:$BO$22</c:f>
              <c:numCache>
                <c:formatCode>General</c:formatCode>
                <c:ptCount val="23"/>
                <c:pt idx="0">
                  <c:v>8.9599490850083008</c:v>
                </c:pt>
                <c:pt idx="1">
                  <c:v>9.010532616468419</c:v>
                </c:pt>
                <c:pt idx="2">
                  <c:v>8.6363594157659662</c:v>
                </c:pt>
                <c:pt idx="3">
                  <c:v>9.0478832299840981</c:v>
                </c:pt>
                <c:pt idx="4">
                  <c:v>8.9669709068445869</c:v>
                </c:pt>
                <c:pt idx="5">
                  <c:v>8.5441353326342</c:v>
                </c:pt>
                <c:pt idx="6">
                  <c:v>8.2667279565762222</c:v>
                </c:pt>
                <c:pt idx="7">
                  <c:v>5.9480787815171317</c:v>
                </c:pt>
                <c:pt idx="8">
                  <c:v>6.6248131697459449</c:v>
                </c:pt>
                <c:pt idx="9">
                  <c:v>6.6602721774613585</c:v>
                </c:pt>
                <c:pt idx="10">
                  <c:v>5.3533253696406904</c:v>
                </c:pt>
                <c:pt idx="11">
                  <c:v>5.628116364434991</c:v>
                </c:pt>
                <c:pt idx="12">
                  <c:v>5.3075598183084871</c:v>
                </c:pt>
                <c:pt idx="13">
                  <c:v>5.2999321268677537</c:v>
                </c:pt>
                <c:pt idx="14">
                  <c:v>4.675512019724712</c:v>
                </c:pt>
                <c:pt idx="15">
                  <c:v>4.6987032973003187</c:v>
                </c:pt>
                <c:pt idx="16">
                  <c:v>4.4569337870570145</c:v>
                </c:pt>
                <c:pt idx="17">
                  <c:v>4.4990048816626418</c:v>
                </c:pt>
                <c:pt idx="18">
                  <c:v>4.961518525051904</c:v>
                </c:pt>
                <c:pt idx="19">
                  <c:v>4.3720619845638788</c:v>
                </c:pt>
                <c:pt idx="20">
                  <c:v>6.4726390472455497</c:v>
                </c:pt>
                <c:pt idx="21">
                  <c:v>4.6636442881032716</c:v>
                </c:pt>
                <c:pt idx="22">
                  <c:v>3.3798600511508727</c:v>
                </c:pt>
              </c:numCache>
            </c:numRef>
          </c:val>
          <c:smooth val="0"/>
          <c:extLst>
            <c:ext xmlns:c16="http://schemas.microsoft.com/office/drawing/2014/chart" uri="{C3380CC4-5D6E-409C-BE32-E72D297353CC}">
              <c16:uniqueId val="{00000000-7110-8049-9853-B700765501AD}"/>
            </c:ext>
          </c:extLst>
        </c:ser>
        <c:dLbls>
          <c:showLegendKey val="0"/>
          <c:showVal val="0"/>
          <c:showCatName val="0"/>
          <c:showSerName val="0"/>
          <c:showPercent val="0"/>
          <c:showBubbleSize val="0"/>
        </c:dLbls>
        <c:smooth val="0"/>
        <c:axId val="92642016"/>
        <c:axId val="2120177535"/>
      </c:lineChart>
      <c:catAx>
        <c:axId val="926420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20177535"/>
        <c:crosses val="autoZero"/>
        <c:auto val="1"/>
        <c:lblAlgn val="ctr"/>
        <c:lblOffset val="100"/>
        <c:tickLblSkip val="5"/>
        <c:tickMarkSkip val="5"/>
        <c:noMultiLvlLbl val="0"/>
      </c:catAx>
      <c:valAx>
        <c:axId val="212017753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26420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GDP, public external debt and government expenditure, Senegal, 1970-2023</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GDP</c:v>
          </c:tx>
          <c:spPr>
            <a:ln w="28575" cap="rnd">
              <a:solidFill>
                <a:schemeClr val="accent1"/>
              </a:solidFill>
              <a:round/>
            </a:ln>
            <a:effectLst/>
          </c:spPr>
          <c:marker>
            <c:symbol val="none"/>
          </c:marker>
          <c:cat>
            <c:numRef>
              <c:f>Data!$O$1:$BP$1</c:f>
              <c:numCache>
                <c:formatCode>General</c:formatCode>
                <c:ptCount val="5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numCache>
            </c:numRef>
          </c:cat>
          <c:val>
            <c:numRef>
              <c:f>Data!$O$24:$BP$24</c:f>
              <c:numCache>
                <c:formatCode>General</c:formatCode>
                <c:ptCount val="54"/>
                <c:pt idx="0">
                  <c:v>7.8578339070313179</c:v>
                </c:pt>
                <c:pt idx="1">
                  <c:v>7.7215958586906535</c:v>
                </c:pt>
                <c:pt idx="2">
                  <c:v>8.955711552998304</c:v>
                </c:pt>
                <c:pt idx="3">
                  <c:v>9.760932856515474</c:v>
                </c:pt>
                <c:pt idx="4">
                  <c:v>10.088904180376586</c:v>
                </c:pt>
                <c:pt idx="5">
                  <c:v>12.449101853621753</c:v>
                </c:pt>
                <c:pt idx="6">
                  <c:v>11.963918178536671</c:v>
                </c:pt>
                <c:pt idx="7">
                  <c:v>11.53200370194574</c:v>
                </c:pt>
                <c:pt idx="8">
                  <c:v>12.029441769937433</c:v>
                </c:pt>
                <c:pt idx="9">
                  <c:v>13.832108896761723</c:v>
                </c:pt>
                <c:pt idx="10">
                  <c:v>14.006767381198273</c:v>
                </c:pt>
                <c:pt idx="11">
                  <c:v>11.620785793880209</c:v>
                </c:pt>
                <c:pt idx="12">
                  <c:v>10.725630645612361</c:v>
                </c:pt>
                <c:pt idx="13">
                  <c:v>9.1781337959684208</c:v>
                </c:pt>
                <c:pt idx="14">
                  <c:v>8.6495819305321753</c:v>
                </c:pt>
                <c:pt idx="15">
                  <c:v>9.1874110829530995</c:v>
                </c:pt>
                <c:pt idx="16">
                  <c:v>12.715921708164187</c:v>
                </c:pt>
                <c:pt idx="17">
                  <c:v>14.928972670078627</c:v>
                </c:pt>
                <c:pt idx="18">
                  <c:v>14.26706865075999</c:v>
                </c:pt>
                <c:pt idx="19">
                  <c:v>13.616756401939128</c:v>
                </c:pt>
                <c:pt idx="20">
                  <c:v>15.238613425114815</c:v>
                </c:pt>
                <c:pt idx="21">
                  <c:v>14.469384120964561</c:v>
                </c:pt>
                <c:pt idx="22">
                  <c:v>15.15043187183004</c:v>
                </c:pt>
                <c:pt idx="23">
                  <c:v>14.034240046738436</c:v>
                </c:pt>
                <c:pt idx="24">
                  <c:v>9.3892004443334134</c:v>
                </c:pt>
                <c:pt idx="25">
                  <c:v>11.555951515082603</c:v>
                </c:pt>
                <c:pt idx="26">
                  <c:v>11.766811068391345</c:v>
                </c:pt>
                <c:pt idx="27">
                  <c:v>10.653490080514198</c:v>
                </c:pt>
                <c:pt idx="28">
                  <c:v>11.344435164483464</c:v>
                </c:pt>
                <c:pt idx="29">
                  <c:v>11.336123785559026</c:v>
                </c:pt>
                <c:pt idx="30">
                  <c:v>10.110417539871621</c:v>
                </c:pt>
                <c:pt idx="31">
                  <c:v>10.701136059713546</c:v>
                </c:pt>
                <c:pt idx="32">
                  <c:v>11.344675862598484</c:v>
                </c:pt>
                <c:pt idx="33">
                  <c:v>13.923310384972464</c:v>
                </c:pt>
                <c:pt idx="34">
                  <c:v>15.581357310421684</c:v>
                </c:pt>
                <c:pt idx="35">
                  <c:v>16.505289014850604</c:v>
                </c:pt>
                <c:pt idx="36">
                  <c:v>17.013432795403059</c:v>
                </c:pt>
                <c:pt idx="37">
                  <c:v>19.816293326609834</c:v>
                </c:pt>
                <c:pt idx="38">
                  <c:v>23.41469428156347</c:v>
                </c:pt>
                <c:pt idx="39">
                  <c:v>22.293421931214365</c:v>
                </c:pt>
                <c:pt idx="40">
                  <c:v>21.992253379271844</c:v>
                </c:pt>
                <c:pt idx="41">
                  <c:v>23.810516128801382</c:v>
                </c:pt>
                <c:pt idx="42">
                  <c:v>23.173927730818708</c:v>
                </c:pt>
                <c:pt idx="43">
                  <c:v>24.408950763825228</c:v>
                </c:pt>
                <c:pt idx="44">
                  <c:v>25.105268149871353</c:v>
                </c:pt>
                <c:pt idx="45">
                  <c:v>22.333252659834876</c:v>
                </c:pt>
                <c:pt idx="46">
                  <c:v>23.698149106754112</c:v>
                </c:pt>
                <c:pt idx="47">
                  <c:v>25.673201302648057</c:v>
                </c:pt>
                <c:pt idx="48">
                  <c:v>27.632534796969782</c:v>
                </c:pt>
                <c:pt idx="49">
                  <c:v>27.521715555179298</c:v>
                </c:pt>
                <c:pt idx="50">
                  <c:v>28.46813904533813</c:v>
                </c:pt>
                <c:pt idx="51">
                  <c:v>30.543782324032964</c:v>
                </c:pt>
                <c:pt idx="52">
                  <c:v>28.613336006053395</c:v>
                </c:pt>
                <c:pt idx="53">
                  <c:v>30.848333083705544</c:v>
                </c:pt>
              </c:numCache>
            </c:numRef>
          </c:val>
          <c:smooth val="0"/>
          <c:extLst>
            <c:ext xmlns:c16="http://schemas.microsoft.com/office/drawing/2014/chart" uri="{C3380CC4-5D6E-409C-BE32-E72D297353CC}">
              <c16:uniqueId val="{00000000-FBBD-884C-A5FF-7A1E6AD55E0E}"/>
            </c:ext>
          </c:extLst>
        </c:ser>
        <c:ser>
          <c:idx val="1"/>
          <c:order val="1"/>
          <c:tx>
            <c:v>PPG ext. debt stock</c:v>
          </c:tx>
          <c:spPr>
            <a:ln w="28575" cap="rnd">
              <a:solidFill>
                <a:schemeClr val="accent2"/>
              </a:solidFill>
              <a:round/>
            </a:ln>
            <a:effectLst/>
          </c:spPr>
          <c:marker>
            <c:symbol val="none"/>
          </c:marker>
          <c:cat>
            <c:numRef>
              <c:f>Data!$O$1:$BP$1</c:f>
              <c:numCache>
                <c:formatCode>General</c:formatCode>
                <c:ptCount val="5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numCache>
            </c:numRef>
          </c:cat>
          <c:val>
            <c:numRef>
              <c:f>Data!$O$25:$BP$25</c:f>
              <c:numCache>
                <c:formatCode>General</c:formatCode>
                <c:ptCount val="54"/>
                <c:pt idx="0">
                  <c:v>0.69319173143534207</c:v>
                </c:pt>
                <c:pt idx="1">
                  <c:v>0.71419810923180493</c:v>
                </c:pt>
                <c:pt idx="2">
                  <c:v>0.76431178099313413</c:v>
                </c:pt>
                <c:pt idx="3">
                  <c:v>0.95152144782440018</c:v>
                </c:pt>
                <c:pt idx="4">
                  <c:v>1.1934080940490996</c:v>
                </c:pt>
                <c:pt idx="5">
                  <c:v>1.3287208007348974</c:v>
                </c:pt>
                <c:pt idx="6">
                  <c:v>1.5181346637701294</c:v>
                </c:pt>
                <c:pt idx="7">
                  <c:v>1.8588833923242514</c:v>
                </c:pt>
                <c:pt idx="8">
                  <c:v>2.45246553356621</c:v>
                </c:pt>
                <c:pt idx="9">
                  <c:v>2.7744631181673212</c:v>
                </c:pt>
                <c:pt idx="10">
                  <c:v>3.4322034050911028</c:v>
                </c:pt>
                <c:pt idx="11">
                  <c:v>3.5024213018527131</c:v>
                </c:pt>
                <c:pt idx="12">
                  <c:v>3.8062827903196372</c:v>
                </c:pt>
                <c:pt idx="13">
                  <c:v>4.2151895552444003</c:v>
                </c:pt>
                <c:pt idx="14">
                  <c:v>4.1830550227747221</c:v>
                </c:pt>
                <c:pt idx="15">
                  <c:v>4.9442662539625069</c:v>
                </c:pt>
                <c:pt idx="16">
                  <c:v>6.2002463471917153</c:v>
                </c:pt>
                <c:pt idx="17">
                  <c:v>7.6648484136854247</c:v>
                </c:pt>
                <c:pt idx="18">
                  <c:v>7.2473851859204359</c:v>
                </c:pt>
                <c:pt idx="19">
                  <c:v>5.7081248307014505</c:v>
                </c:pt>
                <c:pt idx="20">
                  <c:v>6.0995714665171175</c:v>
                </c:pt>
                <c:pt idx="21">
                  <c:v>5.7805392340709254</c:v>
                </c:pt>
                <c:pt idx="22">
                  <c:v>5.8713041160704948</c:v>
                </c:pt>
                <c:pt idx="23">
                  <c:v>5.8815451817868487</c:v>
                </c:pt>
                <c:pt idx="24">
                  <c:v>5.7595577122038479</c:v>
                </c:pt>
                <c:pt idx="25">
                  <c:v>5.9653936441114013</c:v>
                </c:pt>
                <c:pt idx="26">
                  <c:v>5.8108363089288355</c:v>
                </c:pt>
                <c:pt idx="27">
                  <c:v>5.723361792380059</c:v>
                </c:pt>
                <c:pt idx="28">
                  <c:v>6.1205655677092912</c:v>
                </c:pt>
                <c:pt idx="29">
                  <c:v>5.8010404452183097</c:v>
                </c:pt>
                <c:pt idx="30">
                  <c:v>5.3941492837773275</c:v>
                </c:pt>
                <c:pt idx="31">
                  <c:v>5.2110240294742312</c:v>
                </c:pt>
                <c:pt idx="32">
                  <c:v>5.6771368693126929</c:v>
                </c:pt>
                <c:pt idx="33">
                  <c:v>6.2183338843398186</c:v>
                </c:pt>
                <c:pt idx="34">
                  <c:v>5.4391228348020642</c:v>
                </c:pt>
                <c:pt idx="35">
                  <c:v>5.2494178600699994</c:v>
                </c:pt>
                <c:pt idx="36">
                  <c:v>2.3833647371962132</c:v>
                </c:pt>
                <c:pt idx="37">
                  <c:v>2.814828166215416</c:v>
                </c:pt>
                <c:pt idx="38">
                  <c:v>3.2951656477683682</c:v>
                </c:pt>
                <c:pt idx="39">
                  <c:v>4.078990200138465</c:v>
                </c:pt>
                <c:pt idx="40">
                  <c:v>4.2980773097758371</c:v>
                </c:pt>
                <c:pt idx="41">
                  <c:v>4.8313921442643561</c:v>
                </c:pt>
                <c:pt idx="42">
                  <c:v>5.4889534698962139</c:v>
                </c:pt>
                <c:pt idx="43">
                  <c:v>5.825651932603737</c:v>
                </c:pt>
                <c:pt idx="44">
                  <c:v>6.300482760109289</c:v>
                </c:pt>
                <c:pt idx="45">
                  <c:v>6.7032104842456235</c:v>
                </c:pt>
                <c:pt idx="46">
                  <c:v>7.6663847405038377</c:v>
                </c:pt>
                <c:pt idx="47">
                  <c:v>10.21809689931426</c:v>
                </c:pt>
                <c:pt idx="48">
                  <c:v>13.322985939725065</c:v>
                </c:pt>
                <c:pt idx="49">
                  <c:v>14.425846561291435</c:v>
                </c:pt>
                <c:pt idx="50">
                  <c:v>16.27582834447653</c:v>
                </c:pt>
                <c:pt idx="51">
                  <c:v>16.033104527970025</c:v>
                </c:pt>
                <c:pt idx="52">
                  <c:v>15.071421589744755</c:v>
                </c:pt>
                <c:pt idx="53">
                  <c:v>16.906911406300001</c:v>
                </c:pt>
              </c:numCache>
            </c:numRef>
          </c:val>
          <c:smooth val="0"/>
          <c:extLst>
            <c:ext xmlns:c16="http://schemas.microsoft.com/office/drawing/2014/chart" uri="{C3380CC4-5D6E-409C-BE32-E72D297353CC}">
              <c16:uniqueId val="{00000001-1D61-5048-8281-9349DCC044C4}"/>
            </c:ext>
          </c:extLst>
        </c:ser>
        <c:ser>
          <c:idx val="2"/>
          <c:order val="2"/>
          <c:tx>
            <c:v>GGE</c:v>
          </c:tx>
          <c:spPr>
            <a:ln w="28575" cap="rnd">
              <a:solidFill>
                <a:schemeClr val="accent3"/>
              </a:solidFill>
              <a:round/>
            </a:ln>
            <a:effectLst/>
          </c:spPr>
          <c:marker>
            <c:symbol val="none"/>
          </c:marker>
          <c:cat>
            <c:numRef>
              <c:f>Data!$O$1:$BP$1</c:f>
              <c:numCache>
                <c:formatCode>General</c:formatCode>
                <c:ptCount val="5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numCache>
            </c:numRef>
          </c:cat>
          <c:val>
            <c:numRef>
              <c:f>Data!$O$42:$BO$42</c:f>
              <c:numCache>
                <c:formatCode>General</c:formatCode>
                <c:ptCount val="53"/>
                <c:pt idx="24">
                  <c:v>1.4927217171793958</c:v>
                </c:pt>
                <c:pt idx="25">
                  <c:v>1.6687269389494661</c:v>
                </c:pt>
                <c:pt idx="26">
                  <c:v>1.8094492699737119</c:v>
                </c:pt>
                <c:pt idx="27">
                  <c:v>1.4976377428761674</c:v>
                </c:pt>
                <c:pt idx="28">
                  <c:v>1.5279481788294458</c:v>
                </c:pt>
                <c:pt idx="29">
                  <c:v>1.6577943961231743</c:v>
                </c:pt>
                <c:pt idx="30">
                  <c:v>1.4135984195949938</c:v>
                </c:pt>
                <c:pt idx="31">
                  <c:v>1.6813994241512384</c:v>
                </c:pt>
                <c:pt idx="32">
                  <c:v>1.7601350277196577</c:v>
                </c:pt>
                <c:pt idx="33">
                  <c:v>2.376702203971667</c:v>
                </c:pt>
                <c:pt idx="34">
                  <c:v>2.8272223323355203</c:v>
                </c:pt>
                <c:pt idx="35">
                  <c:v>3.0813761087329032</c:v>
                </c:pt>
                <c:pt idx="36">
                  <c:v>3.6210626385249935</c:v>
                </c:pt>
                <c:pt idx="37">
                  <c:v>4.3936602905555064</c:v>
                </c:pt>
                <c:pt idx="38">
                  <c:v>4.9027060352206098</c:v>
                </c:pt>
                <c:pt idx="39">
                  <c:v>4.7080580184469891</c:v>
                </c:pt>
                <c:pt idx="40">
                  <c:v>4.7720311201108281</c:v>
                </c:pt>
                <c:pt idx="41">
                  <c:v>5.5362928025467042</c:v>
                </c:pt>
                <c:pt idx="42">
                  <c:v>5.3234028001018476</c:v>
                </c:pt>
                <c:pt idx="43">
                  <c:v>5.3920088961497346</c:v>
                </c:pt>
                <c:pt idx="44">
                  <c:v>5.7992829845070339</c:v>
                </c:pt>
                <c:pt idx="45">
                  <c:v>5.1247904151773165</c:v>
                </c:pt>
                <c:pt idx="46">
                  <c:v>5.6788091609808475</c:v>
                </c:pt>
                <c:pt idx="47">
                  <c:v>5.7669769590930908</c:v>
                </c:pt>
                <c:pt idx="48">
                  <c:v>6.2317858952321554</c:v>
                </c:pt>
                <c:pt idx="49">
                  <c:v>6.6581171887158455</c:v>
                </c:pt>
                <c:pt idx="50">
                  <c:v>7.5621927948742593</c:v>
                </c:pt>
                <c:pt idx="51">
                  <c:v>7.8790348037548315</c:v>
                </c:pt>
                <c:pt idx="52">
                  <c:v>7.6033174102585237</c:v>
                </c:pt>
              </c:numCache>
            </c:numRef>
          </c:val>
          <c:smooth val="0"/>
          <c:extLst>
            <c:ext xmlns:c16="http://schemas.microsoft.com/office/drawing/2014/chart" uri="{C3380CC4-5D6E-409C-BE32-E72D297353CC}">
              <c16:uniqueId val="{00000000-6977-7F42-AE97-E19AD8D617CB}"/>
            </c:ext>
          </c:extLst>
        </c:ser>
        <c:dLbls>
          <c:showLegendKey val="0"/>
          <c:showVal val="0"/>
          <c:showCatName val="0"/>
          <c:showSerName val="0"/>
          <c:showPercent val="0"/>
          <c:showBubbleSize val="0"/>
        </c:dLbls>
        <c:smooth val="0"/>
        <c:axId val="35307360"/>
        <c:axId val="35309088"/>
      </c:lineChart>
      <c:catAx>
        <c:axId val="3530736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5309088"/>
        <c:crosses val="autoZero"/>
        <c:auto val="1"/>
        <c:lblAlgn val="ctr"/>
        <c:lblOffset val="100"/>
        <c:tickLblSkip val="10"/>
        <c:tickMarkSkip val="5"/>
        <c:noMultiLvlLbl val="0"/>
      </c:catAx>
      <c:valAx>
        <c:axId val="353090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a:t>Billion constant</a:t>
                </a:r>
                <a:r>
                  <a:rPr lang="en-GB" sz="1000" baseline="0"/>
                  <a:t> 2023</a:t>
                </a:r>
                <a:r>
                  <a:rPr lang="en-GB" sz="1000"/>
                  <a:t> US$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53073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a:t>Domestic</a:t>
            </a:r>
            <a:r>
              <a:rPr lang="en-US" sz="1000" baseline="0"/>
              <a:t> g</a:t>
            </a:r>
            <a:r>
              <a:rPr lang="en-US" sz="1000"/>
              <a:t>overnment health expenditure, Senegal, 2000-2022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GHE-S</c:v>
          </c:tx>
          <c:spPr>
            <a:ln w="28575" cap="rnd">
              <a:solidFill>
                <a:srgbClr val="00B050"/>
              </a:solidFill>
              <a:round/>
            </a:ln>
            <a:effectLst/>
          </c:spPr>
          <c:marker>
            <c:symbol val="none"/>
          </c:marker>
          <c:cat>
            <c:numRef>
              <c:f>Data!$AS$1:$BO$1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Data!$AS$27:$BO$27</c:f>
              <c:numCache>
                <c:formatCode>General</c:formatCode>
                <c:ptCount val="23"/>
                <c:pt idx="0">
                  <c:v>126.65769866219345</c:v>
                </c:pt>
                <c:pt idx="1">
                  <c:v>151.50304352625952</c:v>
                </c:pt>
                <c:pt idx="2">
                  <c:v>152.01158719666157</c:v>
                </c:pt>
                <c:pt idx="3">
                  <c:v>215.04124013981493</c:v>
                </c:pt>
                <c:pt idx="4">
                  <c:v>253.51620401233907</c:v>
                </c:pt>
                <c:pt idx="5">
                  <c:v>263.27694483759683</c:v>
                </c:pt>
                <c:pt idx="6">
                  <c:v>299.34339746408222</c:v>
                </c:pt>
                <c:pt idx="7">
                  <c:v>261.33837547447604</c:v>
                </c:pt>
                <c:pt idx="8">
                  <c:v>324.79511509522428</c:v>
                </c:pt>
                <c:pt idx="9">
                  <c:v>313.5694783013634</c:v>
                </c:pt>
                <c:pt idx="10">
                  <c:v>255.46235260004175</c:v>
                </c:pt>
                <c:pt idx="11">
                  <c:v>311.5890012031677</c:v>
                </c:pt>
                <c:pt idx="12">
                  <c:v>282.54278798491453</c:v>
                </c:pt>
                <c:pt idx="13">
                  <c:v>285.77281177060712</c:v>
                </c:pt>
                <c:pt idx="14">
                  <c:v>271.14617299847635</c:v>
                </c:pt>
                <c:pt idx="15">
                  <c:v>240.79869621766724</c:v>
                </c:pt>
                <c:pt idx="16">
                  <c:v>253.10076419824441</c:v>
                </c:pt>
                <c:pt idx="17">
                  <c:v>259.45657491395792</c:v>
                </c:pt>
                <c:pt idx="18">
                  <c:v>309.19121163351508</c:v>
                </c:pt>
                <c:pt idx="19">
                  <c:v>291.09701049555866</c:v>
                </c:pt>
                <c:pt idx="20">
                  <c:v>489.47344366902092</c:v>
                </c:pt>
                <c:pt idx="21">
                  <c:v>367.45015658298098</c:v>
                </c:pt>
                <c:pt idx="22">
                  <c:v>256.98148771152694</c:v>
                </c:pt>
              </c:numCache>
            </c:numRef>
          </c:val>
          <c:smooth val="0"/>
          <c:extLst>
            <c:ext xmlns:c16="http://schemas.microsoft.com/office/drawing/2014/chart" uri="{C3380CC4-5D6E-409C-BE32-E72D297353CC}">
              <c16:uniqueId val="{0000000D-981F-5141-951A-7CC5F302B3A1}"/>
            </c:ext>
          </c:extLst>
        </c:ser>
        <c:dLbls>
          <c:showLegendKey val="0"/>
          <c:showVal val="0"/>
          <c:showCatName val="0"/>
          <c:showSerName val="0"/>
          <c:showPercent val="0"/>
          <c:showBubbleSize val="0"/>
        </c:dLbls>
        <c:smooth val="0"/>
        <c:axId val="2144663776"/>
        <c:axId val="1820269824"/>
      </c:lineChart>
      <c:catAx>
        <c:axId val="214466377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20269824"/>
        <c:crosses val="autoZero"/>
        <c:auto val="1"/>
        <c:lblAlgn val="ctr"/>
        <c:lblOffset val="100"/>
        <c:tickLblSkip val="5"/>
        <c:tickMarkSkip val="5"/>
        <c:noMultiLvlLbl val="0"/>
      </c:catAx>
      <c:valAx>
        <c:axId val="1820269824"/>
        <c:scaling>
          <c:orientation val="minMax"/>
          <c:max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a:t>Million constant 2023 US$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44663776"/>
        <c:crosses val="autoZero"/>
        <c:crossBetween val="midCat"/>
        <c:majorUnit val="1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GDP and public external debt and government expenditure, Senegal, 2000-2022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GDP</c:v>
          </c:tx>
          <c:spPr>
            <a:ln w="28575" cap="rnd">
              <a:solidFill>
                <a:schemeClr val="accent1"/>
              </a:solidFill>
              <a:round/>
            </a:ln>
            <a:effectLst/>
          </c:spPr>
          <c:marker>
            <c:symbol val="none"/>
          </c:marker>
          <c:cat>
            <c:numRef>
              <c:f>Data!$AS$1:$BO$1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Data!$AS$24:$BO$24</c:f>
              <c:numCache>
                <c:formatCode>General</c:formatCode>
                <c:ptCount val="23"/>
                <c:pt idx="0">
                  <c:v>10.110417539871621</c:v>
                </c:pt>
                <c:pt idx="1">
                  <c:v>10.701136059713546</c:v>
                </c:pt>
                <c:pt idx="2">
                  <c:v>11.344675862598484</c:v>
                </c:pt>
                <c:pt idx="3">
                  <c:v>13.923310384972464</c:v>
                </c:pt>
                <c:pt idx="4">
                  <c:v>15.581357310421684</c:v>
                </c:pt>
                <c:pt idx="5">
                  <c:v>16.505289014850604</c:v>
                </c:pt>
                <c:pt idx="6">
                  <c:v>17.013432795403059</c:v>
                </c:pt>
                <c:pt idx="7">
                  <c:v>19.816293326609834</c:v>
                </c:pt>
                <c:pt idx="8">
                  <c:v>23.41469428156347</c:v>
                </c:pt>
                <c:pt idx="9">
                  <c:v>22.293421931214365</c:v>
                </c:pt>
                <c:pt idx="10">
                  <c:v>21.992253379271844</c:v>
                </c:pt>
                <c:pt idx="11">
                  <c:v>23.810516128801382</c:v>
                </c:pt>
                <c:pt idx="12">
                  <c:v>23.173927730818708</c:v>
                </c:pt>
                <c:pt idx="13">
                  <c:v>24.408950763825228</c:v>
                </c:pt>
                <c:pt idx="14">
                  <c:v>25.105268149871353</c:v>
                </c:pt>
                <c:pt idx="15">
                  <c:v>22.333252659834876</c:v>
                </c:pt>
                <c:pt idx="16">
                  <c:v>23.698149106754112</c:v>
                </c:pt>
                <c:pt idx="17">
                  <c:v>25.673201302648057</c:v>
                </c:pt>
                <c:pt idx="18">
                  <c:v>27.632534796969782</c:v>
                </c:pt>
                <c:pt idx="19">
                  <c:v>27.521715555179298</c:v>
                </c:pt>
                <c:pt idx="20">
                  <c:v>28.46813904533813</c:v>
                </c:pt>
                <c:pt idx="21">
                  <c:v>30.543782324032964</c:v>
                </c:pt>
                <c:pt idx="22">
                  <c:v>28.613336006053395</c:v>
                </c:pt>
              </c:numCache>
            </c:numRef>
          </c:val>
          <c:smooth val="0"/>
          <c:extLst>
            <c:ext xmlns:c16="http://schemas.microsoft.com/office/drawing/2014/chart" uri="{C3380CC4-5D6E-409C-BE32-E72D297353CC}">
              <c16:uniqueId val="{00000000-30A4-3345-BF44-74DD79B90FBA}"/>
            </c:ext>
          </c:extLst>
        </c:ser>
        <c:ser>
          <c:idx val="1"/>
          <c:order val="1"/>
          <c:tx>
            <c:v>PPG ext. debt stock</c:v>
          </c:tx>
          <c:spPr>
            <a:ln w="28575" cap="rnd">
              <a:solidFill>
                <a:schemeClr val="accent2"/>
              </a:solidFill>
              <a:round/>
            </a:ln>
            <a:effectLst/>
          </c:spPr>
          <c:marker>
            <c:symbol val="none"/>
          </c:marker>
          <c:val>
            <c:numRef>
              <c:f>Data!$AS$25:$BO$25</c:f>
              <c:numCache>
                <c:formatCode>General</c:formatCode>
                <c:ptCount val="23"/>
                <c:pt idx="0">
                  <c:v>5.3941492837773275</c:v>
                </c:pt>
                <c:pt idx="1">
                  <c:v>5.2110240294742312</c:v>
                </c:pt>
                <c:pt idx="2">
                  <c:v>5.6771368693126929</c:v>
                </c:pt>
                <c:pt idx="3">
                  <c:v>6.2183338843398186</c:v>
                </c:pt>
                <c:pt idx="4">
                  <c:v>5.4391228348020642</c:v>
                </c:pt>
                <c:pt idx="5">
                  <c:v>5.2494178600699994</c:v>
                </c:pt>
                <c:pt idx="6">
                  <c:v>2.3833647371962132</c:v>
                </c:pt>
                <c:pt idx="7">
                  <c:v>2.814828166215416</c:v>
                </c:pt>
                <c:pt idx="8">
                  <c:v>3.2951656477683682</c:v>
                </c:pt>
                <c:pt idx="9">
                  <c:v>4.078990200138465</c:v>
                </c:pt>
                <c:pt idx="10">
                  <c:v>4.2980773097758371</c:v>
                </c:pt>
                <c:pt idx="11">
                  <c:v>4.8313921442643561</c:v>
                </c:pt>
                <c:pt idx="12">
                  <c:v>5.4889534698962139</c:v>
                </c:pt>
                <c:pt idx="13">
                  <c:v>5.825651932603737</c:v>
                </c:pt>
                <c:pt idx="14">
                  <c:v>6.300482760109289</c:v>
                </c:pt>
                <c:pt idx="15">
                  <c:v>6.7032104842456235</c:v>
                </c:pt>
                <c:pt idx="16">
                  <c:v>7.6663847405038377</c:v>
                </c:pt>
                <c:pt idx="17">
                  <c:v>10.21809689931426</c:v>
                </c:pt>
                <c:pt idx="18">
                  <c:v>13.322985939725065</c:v>
                </c:pt>
                <c:pt idx="19">
                  <c:v>14.425846561291435</c:v>
                </c:pt>
                <c:pt idx="20">
                  <c:v>16.27582834447653</c:v>
                </c:pt>
                <c:pt idx="21">
                  <c:v>16.033104527970025</c:v>
                </c:pt>
                <c:pt idx="22">
                  <c:v>15.071421589744755</c:v>
                </c:pt>
              </c:numCache>
            </c:numRef>
          </c:val>
          <c:smooth val="0"/>
          <c:extLst>
            <c:ext xmlns:c16="http://schemas.microsoft.com/office/drawing/2014/chart" uri="{C3380CC4-5D6E-409C-BE32-E72D297353CC}">
              <c16:uniqueId val="{00000001-30A4-3345-BF44-74DD79B90FBA}"/>
            </c:ext>
          </c:extLst>
        </c:ser>
        <c:ser>
          <c:idx val="2"/>
          <c:order val="2"/>
          <c:tx>
            <c:v>GGE</c:v>
          </c:tx>
          <c:spPr>
            <a:ln w="28575" cap="rnd">
              <a:solidFill>
                <a:schemeClr val="accent3"/>
              </a:solidFill>
              <a:round/>
            </a:ln>
            <a:effectLst/>
          </c:spPr>
          <c:marker>
            <c:symbol val="none"/>
          </c:marker>
          <c:val>
            <c:numRef>
              <c:f>Data!$AS$36:$BO$36</c:f>
              <c:numCache>
                <c:formatCode>General</c:formatCode>
                <c:ptCount val="23"/>
                <c:pt idx="0">
                  <c:v>1.3679323734523909</c:v>
                </c:pt>
                <c:pt idx="1">
                  <c:v>1.6296855093137061</c:v>
                </c:pt>
                <c:pt idx="2">
                  <c:v>1.6993947892801518</c:v>
                </c:pt>
                <c:pt idx="3">
                  <c:v>2.3003663883458336</c:v>
                </c:pt>
                <c:pt idx="4">
                  <c:v>2.7377717475859464</c:v>
                </c:pt>
                <c:pt idx="5">
                  <c:v>2.988043907649784</c:v>
                </c:pt>
                <c:pt idx="6">
                  <c:v>3.5096007952530131</c:v>
                </c:pt>
                <c:pt idx="7">
                  <c:v>4.2568490679895845</c:v>
                </c:pt>
                <c:pt idx="8">
                  <c:v>4.7375641546546268</c:v>
                </c:pt>
                <c:pt idx="9">
                  <c:v>4.5484828512883881</c:v>
                </c:pt>
                <c:pt idx="10">
                  <c:v>4.624946902646105</c:v>
                </c:pt>
                <c:pt idx="11">
                  <c:v>5.3630926566363852</c:v>
                </c:pt>
                <c:pt idx="12">
                  <c:v>5.1634890204878534</c:v>
                </c:pt>
                <c:pt idx="13">
                  <c:v>5.2257255953004886</c:v>
                </c:pt>
                <c:pt idx="14">
                  <c:v>5.6074901181514925</c:v>
                </c:pt>
                <c:pt idx="15">
                  <c:v>4.9563441651170725</c:v>
                </c:pt>
                <c:pt idx="16">
                  <c:v>5.4865012795048989</c:v>
                </c:pt>
                <c:pt idx="17">
                  <c:v>5.5089593758500035</c:v>
                </c:pt>
                <c:pt idx="18">
                  <c:v>6.0099670247968895</c:v>
                </c:pt>
                <c:pt idx="19">
                  <c:v>6.4150702142919025</c:v>
                </c:pt>
                <c:pt idx="20">
                  <c:v>7.2803328745841567</c:v>
                </c:pt>
                <c:pt idx="21">
                  <c:v>7.6110286450631284</c:v>
                </c:pt>
                <c:pt idx="22">
                  <c:v>6.8066451381775508</c:v>
                </c:pt>
              </c:numCache>
            </c:numRef>
          </c:val>
          <c:smooth val="0"/>
          <c:extLst>
            <c:ext xmlns:c16="http://schemas.microsoft.com/office/drawing/2014/chart" uri="{C3380CC4-5D6E-409C-BE32-E72D297353CC}">
              <c16:uniqueId val="{00000002-30A4-3345-BF44-74DD79B90FBA}"/>
            </c:ext>
          </c:extLst>
        </c:ser>
        <c:dLbls>
          <c:showLegendKey val="0"/>
          <c:showVal val="0"/>
          <c:showCatName val="0"/>
          <c:showSerName val="0"/>
          <c:showPercent val="0"/>
          <c:showBubbleSize val="0"/>
        </c:dLbls>
        <c:smooth val="0"/>
        <c:axId val="35307360"/>
        <c:axId val="35309088"/>
      </c:lineChart>
      <c:catAx>
        <c:axId val="35307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5309088"/>
        <c:crosses val="autoZero"/>
        <c:auto val="1"/>
        <c:lblAlgn val="ctr"/>
        <c:lblOffset val="100"/>
        <c:tickLblSkip val="5"/>
        <c:tickMarkSkip val="5"/>
        <c:noMultiLvlLbl val="0"/>
      </c:catAx>
      <c:valAx>
        <c:axId val="353090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a:t>Billion constant</a:t>
                </a:r>
                <a:r>
                  <a:rPr lang="en-GB" sz="1000" baseline="0"/>
                  <a:t> 2022</a:t>
                </a:r>
                <a:r>
                  <a:rPr lang="en-GB" sz="1000"/>
                  <a:t> US$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5307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61</xdr:col>
      <xdr:colOff>841068</xdr:colOff>
      <xdr:row>54</xdr:row>
      <xdr:rowOff>91162</xdr:rowOff>
    </xdr:from>
    <xdr:to>
      <xdr:col>64</xdr:col>
      <xdr:colOff>855068</xdr:colOff>
      <xdr:row>67</xdr:row>
      <xdr:rowOff>83229</xdr:rowOff>
    </xdr:to>
    <xdr:graphicFrame macro="">
      <xdr:nvGraphicFramePr>
        <xdr:cNvPr id="3" name="Chart 2">
          <a:extLst>
            <a:ext uri="{FF2B5EF4-FFF2-40B4-BE49-F238E27FC236}">
              <a16:creationId xmlns:a16="http://schemas.microsoft.com/office/drawing/2014/main" id="{C4730130-E7F1-B0DF-91C5-1CF000A0AF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43</xdr:col>
      <xdr:colOff>633344</xdr:colOff>
      <xdr:row>57</xdr:row>
      <xdr:rowOff>183485</xdr:rowOff>
    </xdr:from>
    <xdr:to>
      <xdr:col>46</xdr:col>
      <xdr:colOff>816619</xdr:colOff>
      <xdr:row>73</xdr:row>
      <xdr:rowOff>170285</xdr:rowOff>
    </xdr:to>
    <xdr:graphicFrame macro="">
      <xdr:nvGraphicFramePr>
        <xdr:cNvPr id="4" name="Chart 3">
          <a:extLst>
            <a:ext uri="{FF2B5EF4-FFF2-40B4-BE49-F238E27FC236}">
              <a16:creationId xmlns:a16="http://schemas.microsoft.com/office/drawing/2014/main" id="{DEFCF287-FF93-8970-ABDC-56F49CCC1F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434570</xdr:colOff>
      <xdr:row>55</xdr:row>
      <xdr:rowOff>156384</xdr:rowOff>
    </xdr:from>
    <xdr:to>
      <xdr:col>58</xdr:col>
      <xdr:colOff>448570</xdr:colOff>
      <xdr:row>68</xdr:row>
      <xdr:rowOff>148453</xdr:rowOff>
    </xdr:to>
    <xdr:graphicFrame macro="">
      <xdr:nvGraphicFramePr>
        <xdr:cNvPr id="5" name="Chart 4">
          <a:extLst>
            <a:ext uri="{FF2B5EF4-FFF2-40B4-BE49-F238E27FC236}">
              <a16:creationId xmlns:a16="http://schemas.microsoft.com/office/drawing/2014/main" id="{FDD4E931-74C2-CC83-7CBB-346B2BD38E4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48</xdr:col>
      <xdr:colOff>513705</xdr:colOff>
      <xdr:row>58</xdr:row>
      <xdr:rowOff>22087</xdr:rowOff>
    </xdr:from>
    <xdr:to>
      <xdr:col>54</xdr:col>
      <xdr:colOff>210432</xdr:colOff>
      <xdr:row>73</xdr:row>
      <xdr:rowOff>184392</xdr:rowOff>
    </xdr:to>
    <xdr:graphicFrame macro="">
      <xdr:nvGraphicFramePr>
        <xdr:cNvPr id="2" name="Chart 1">
          <a:extLst>
            <a:ext uri="{FF2B5EF4-FFF2-40B4-BE49-F238E27FC236}">
              <a16:creationId xmlns:a16="http://schemas.microsoft.com/office/drawing/2014/main" id="{FDCBD9C0-2BED-B04D-94EA-195281F14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48"/>
  <sheetViews>
    <sheetView tabSelected="1" topLeftCell="AQ44" zoomScale="69" zoomScaleNormal="73" workbookViewId="0">
      <selection activeCell="AA48" sqref="AA48"/>
    </sheetView>
  </sheetViews>
  <sheetFormatPr baseColWidth="10" defaultColWidth="8.83203125" defaultRowHeight="15" x14ac:dyDescent="0.2"/>
  <cols>
    <col min="3" max="3" width="68" customWidth="1"/>
    <col min="5" max="44" width="11.1640625" bestFit="1" customWidth="1"/>
    <col min="45" max="45" width="12.33203125" bestFit="1" customWidth="1"/>
    <col min="46" max="48" width="11.1640625" bestFit="1" customWidth="1"/>
    <col min="49" max="65" width="12.1640625" bestFit="1" customWidth="1"/>
    <col min="66" max="66" width="12.33203125" bestFit="1" customWidth="1"/>
    <col min="67" max="68" width="12.1640625" bestFit="1" customWidth="1"/>
  </cols>
  <sheetData>
    <row r="1" spans="1:70" x14ac:dyDescent="0.2">
      <c r="A1" t="s">
        <v>31</v>
      </c>
      <c r="B1" s="1" t="s">
        <v>3</v>
      </c>
      <c r="C1" t="s">
        <v>51</v>
      </c>
      <c r="D1" s="1" t="s">
        <v>30</v>
      </c>
      <c r="E1">
        <v>1960</v>
      </c>
      <c r="F1">
        <v>1961</v>
      </c>
      <c r="G1">
        <v>1962</v>
      </c>
      <c r="H1">
        <v>1963</v>
      </c>
      <c r="I1">
        <v>1964</v>
      </c>
      <c r="J1">
        <v>1965</v>
      </c>
      <c r="K1">
        <v>1966</v>
      </c>
      <c r="L1">
        <v>1967</v>
      </c>
      <c r="M1">
        <v>1968</v>
      </c>
      <c r="N1">
        <v>1969</v>
      </c>
      <c r="O1">
        <v>1970</v>
      </c>
      <c r="P1">
        <v>1971</v>
      </c>
      <c r="Q1">
        <v>1972</v>
      </c>
      <c r="R1">
        <v>1973</v>
      </c>
      <c r="S1">
        <v>1974</v>
      </c>
      <c r="T1">
        <v>1975</v>
      </c>
      <c r="U1">
        <v>1976</v>
      </c>
      <c r="V1">
        <v>1977</v>
      </c>
      <c r="W1">
        <v>1978</v>
      </c>
      <c r="X1">
        <v>1979</v>
      </c>
      <c r="Y1">
        <v>1980</v>
      </c>
      <c r="Z1">
        <v>1981</v>
      </c>
      <c r="AA1">
        <v>1982</v>
      </c>
      <c r="AB1">
        <v>1983</v>
      </c>
      <c r="AC1">
        <v>1984</v>
      </c>
      <c r="AD1">
        <v>1985</v>
      </c>
      <c r="AE1">
        <v>1986</v>
      </c>
      <c r="AF1">
        <v>1987</v>
      </c>
      <c r="AG1">
        <v>1988</v>
      </c>
      <c r="AH1">
        <v>1989</v>
      </c>
      <c r="AI1">
        <v>1990</v>
      </c>
      <c r="AJ1">
        <v>1991</v>
      </c>
      <c r="AK1">
        <v>1992</v>
      </c>
      <c r="AL1">
        <v>1993</v>
      </c>
      <c r="AM1">
        <v>1994</v>
      </c>
      <c r="AN1">
        <v>1995</v>
      </c>
      <c r="AO1">
        <v>1996</v>
      </c>
      <c r="AP1">
        <v>1997</v>
      </c>
      <c r="AQ1">
        <v>1998</v>
      </c>
      <c r="AR1">
        <v>1999</v>
      </c>
      <c r="AS1">
        <v>2000</v>
      </c>
      <c r="AT1">
        <v>2001</v>
      </c>
      <c r="AU1">
        <v>2002</v>
      </c>
      <c r="AV1">
        <v>2003</v>
      </c>
      <c r="AW1">
        <v>2004</v>
      </c>
      <c r="AX1">
        <v>2005</v>
      </c>
      <c r="AY1">
        <v>2006</v>
      </c>
      <c r="AZ1">
        <v>2007</v>
      </c>
      <c r="BA1">
        <v>2008</v>
      </c>
      <c r="BB1">
        <v>2009</v>
      </c>
      <c r="BC1">
        <v>2010</v>
      </c>
      <c r="BD1">
        <v>2011</v>
      </c>
      <c r="BE1">
        <v>2012</v>
      </c>
      <c r="BF1">
        <v>2013</v>
      </c>
      <c r="BG1">
        <v>2014</v>
      </c>
      <c r="BH1">
        <v>2015</v>
      </c>
      <c r="BI1">
        <v>2016</v>
      </c>
      <c r="BJ1">
        <v>2017</v>
      </c>
      <c r="BK1">
        <v>2018</v>
      </c>
      <c r="BL1">
        <v>2019</v>
      </c>
      <c r="BM1">
        <v>2020</v>
      </c>
      <c r="BN1">
        <v>2021</v>
      </c>
      <c r="BO1">
        <v>2022</v>
      </c>
      <c r="BP1">
        <v>2023</v>
      </c>
    </row>
    <row r="2" spans="1:70" x14ac:dyDescent="0.2">
      <c r="A2" t="s">
        <v>5</v>
      </c>
      <c r="B2" s="1" t="s">
        <v>22</v>
      </c>
      <c r="C2" t="s">
        <v>0</v>
      </c>
      <c r="D2" s="1" t="s">
        <v>57</v>
      </c>
      <c r="E2" t="s">
        <v>32</v>
      </c>
      <c r="F2" t="s">
        <v>32</v>
      </c>
      <c r="G2" t="s">
        <v>32</v>
      </c>
      <c r="H2" t="s">
        <v>32</v>
      </c>
      <c r="I2" t="s">
        <v>32</v>
      </c>
      <c r="J2" t="s">
        <v>32</v>
      </c>
      <c r="K2" t="s">
        <v>32</v>
      </c>
      <c r="L2" t="s">
        <v>32</v>
      </c>
      <c r="M2" t="s">
        <v>32</v>
      </c>
      <c r="N2" t="s">
        <v>32</v>
      </c>
      <c r="O2" t="s">
        <v>32</v>
      </c>
      <c r="P2" t="s">
        <v>32</v>
      </c>
      <c r="Q2" t="s">
        <v>32</v>
      </c>
      <c r="R2" t="s">
        <v>32</v>
      </c>
      <c r="S2" t="s">
        <v>32</v>
      </c>
      <c r="T2" t="s">
        <v>32</v>
      </c>
      <c r="U2" t="s">
        <v>32</v>
      </c>
      <c r="V2" t="s">
        <v>32</v>
      </c>
      <c r="W2" t="s">
        <v>32</v>
      </c>
      <c r="X2" t="s">
        <v>32</v>
      </c>
      <c r="Y2" t="s">
        <v>32</v>
      </c>
      <c r="Z2" t="s">
        <v>32</v>
      </c>
      <c r="AA2" t="s">
        <v>32</v>
      </c>
      <c r="AB2" t="s">
        <v>32</v>
      </c>
      <c r="AC2" t="s">
        <v>32</v>
      </c>
      <c r="AD2" t="s">
        <v>32</v>
      </c>
      <c r="AE2" t="s">
        <v>32</v>
      </c>
      <c r="AF2" t="s">
        <v>32</v>
      </c>
      <c r="AG2" t="s">
        <v>32</v>
      </c>
      <c r="AH2" t="s">
        <v>32</v>
      </c>
      <c r="AI2" t="s">
        <v>32</v>
      </c>
      <c r="AJ2" t="s">
        <v>32</v>
      </c>
      <c r="AK2" t="s">
        <v>32</v>
      </c>
      <c r="AL2" t="s">
        <v>32</v>
      </c>
      <c r="AM2" t="s">
        <v>32</v>
      </c>
      <c r="AN2" t="s">
        <v>32</v>
      </c>
      <c r="AO2" t="s">
        <v>32</v>
      </c>
      <c r="AP2" t="s">
        <v>32</v>
      </c>
      <c r="AQ2" t="s">
        <v>32</v>
      </c>
      <c r="AR2" t="s">
        <v>32</v>
      </c>
      <c r="AS2" t="s">
        <v>32</v>
      </c>
      <c r="AT2" t="s">
        <v>32</v>
      </c>
      <c r="AU2" t="s">
        <v>32</v>
      </c>
      <c r="AV2" t="s">
        <v>32</v>
      </c>
      <c r="AW2" t="s">
        <v>32</v>
      </c>
      <c r="AX2" t="s">
        <v>32</v>
      </c>
      <c r="AY2" t="s">
        <v>32</v>
      </c>
      <c r="AZ2" t="s">
        <v>32</v>
      </c>
      <c r="BA2" t="s">
        <v>32</v>
      </c>
      <c r="BB2" t="s">
        <v>32</v>
      </c>
      <c r="BC2" t="s">
        <v>32</v>
      </c>
      <c r="BD2" t="s">
        <v>32</v>
      </c>
      <c r="BE2" t="s">
        <v>32</v>
      </c>
      <c r="BF2" t="s">
        <v>32</v>
      </c>
      <c r="BG2" t="s">
        <v>32</v>
      </c>
      <c r="BH2">
        <v>19.197852888125496</v>
      </c>
      <c r="BI2">
        <v>20.818956951400093</v>
      </c>
      <c r="BJ2">
        <v>21.341300462200156</v>
      </c>
      <c r="BK2">
        <v>19.771597451578067</v>
      </c>
      <c r="BL2" t="s">
        <v>32</v>
      </c>
      <c r="BM2" t="s">
        <v>32</v>
      </c>
      <c r="BN2">
        <v>20.777405414594032</v>
      </c>
      <c r="BO2" t="s">
        <v>32</v>
      </c>
    </row>
    <row r="3" spans="1:70" x14ac:dyDescent="0.2">
      <c r="A3" t="s">
        <v>5</v>
      </c>
      <c r="B3" s="1" t="s">
        <v>22</v>
      </c>
      <c r="C3" t="s">
        <v>55</v>
      </c>
      <c r="D3" s="1" t="s">
        <v>13</v>
      </c>
      <c r="E3" t="s">
        <v>32</v>
      </c>
      <c r="F3" t="s">
        <v>32</v>
      </c>
      <c r="G3" t="s">
        <v>32</v>
      </c>
      <c r="H3" t="s">
        <v>32</v>
      </c>
      <c r="I3" t="s">
        <v>32</v>
      </c>
      <c r="J3" t="s">
        <v>32</v>
      </c>
      <c r="K3" t="s">
        <v>32</v>
      </c>
      <c r="L3" t="s">
        <v>32</v>
      </c>
      <c r="M3" t="s">
        <v>32</v>
      </c>
      <c r="N3" t="s">
        <v>32</v>
      </c>
      <c r="O3" t="s">
        <v>32</v>
      </c>
      <c r="P3" t="s">
        <v>32</v>
      </c>
      <c r="Q3" t="s">
        <v>32</v>
      </c>
      <c r="R3" t="s">
        <v>32</v>
      </c>
      <c r="S3" t="s">
        <v>32</v>
      </c>
      <c r="T3" t="s">
        <v>32</v>
      </c>
      <c r="U3" t="s">
        <v>32</v>
      </c>
      <c r="V3" t="s">
        <v>32</v>
      </c>
      <c r="W3" t="s">
        <v>32</v>
      </c>
      <c r="X3" t="s">
        <v>32</v>
      </c>
      <c r="Y3" t="s">
        <v>32</v>
      </c>
      <c r="Z3" t="s">
        <v>32</v>
      </c>
      <c r="AA3" t="s">
        <v>32</v>
      </c>
      <c r="AB3" t="s">
        <v>32</v>
      </c>
      <c r="AC3" t="s">
        <v>32</v>
      </c>
      <c r="AD3" t="s">
        <v>32</v>
      </c>
      <c r="AE3" t="s">
        <v>32</v>
      </c>
      <c r="AF3" t="s">
        <v>32</v>
      </c>
      <c r="AG3" t="s">
        <v>32</v>
      </c>
      <c r="AH3" t="s">
        <v>32</v>
      </c>
      <c r="AI3" t="s">
        <v>32</v>
      </c>
      <c r="AJ3" t="s">
        <v>32</v>
      </c>
      <c r="AK3" t="s">
        <v>32</v>
      </c>
      <c r="AL3" t="s">
        <v>32</v>
      </c>
      <c r="AM3" t="s">
        <v>32</v>
      </c>
      <c r="AN3" t="s">
        <v>32</v>
      </c>
      <c r="AO3" t="s">
        <v>32</v>
      </c>
      <c r="AP3" t="s">
        <v>32</v>
      </c>
      <c r="AQ3" t="s">
        <v>32</v>
      </c>
      <c r="AR3" t="s">
        <v>32</v>
      </c>
      <c r="AS3" t="s">
        <v>32</v>
      </c>
      <c r="AT3" t="s">
        <v>32</v>
      </c>
      <c r="AU3" t="s">
        <v>32</v>
      </c>
      <c r="AV3" t="s">
        <v>32</v>
      </c>
      <c r="AW3" t="s">
        <v>32</v>
      </c>
      <c r="AX3" t="s">
        <v>32</v>
      </c>
      <c r="AY3" t="s">
        <v>32</v>
      </c>
      <c r="AZ3" t="s">
        <v>32</v>
      </c>
      <c r="BA3" t="s">
        <v>32</v>
      </c>
      <c r="BB3" t="s">
        <v>32</v>
      </c>
      <c r="BC3" t="s">
        <v>32</v>
      </c>
      <c r="BD3" t="s">
        <v>32</v>
      </c>
      <c r="BE3" t="s">
        <v>32</v>
      </c>
      <c r="BF3" t="s">
        <v>32</v>
      </c>
      <c r="BG3" t="s">
        <v>32</v>
      </c>
      <c r="BH3">
        <v>15.774336047294371</v>
      </c>
      <c r="BI3">
        <v>16.371176446302162</v>
      </c>
      <c r="BJ3">
        <v>15.906451655272939</v>
      </c>
      <c r="BK3">
        <v>16.37825246672983</v>
      </c>
      <c r="BL3" t="s">
        <v>32</v>
      </c>
      <c r="BM3" t="s">
        <v>32</v>
      </c>
      <c r="BN3">
        <v>17.519352372763368</v>
      </c>
      <c r="BO3" t="s">
        <v>32</v>
      </c>
    </row>
    <row r="4" spans="1:70" ht="58.5" customHeight="1" x14ac:dyDescent="0.2">
      <c r="B4" s="1"/>
      <c r="C4" s="9" t="s">
        <v>82</v>
      </c>
      <c r="D4" s="1"/>
      <c r="AS4" s="13">
        <v>75.329843820000008</v>
      </c>
      <c r="AT4" s="14">
        <v>92.135569800000013</v>
      </c>
      <c r="AU4" s="14">
        <v>93.881425090000022</v>
      </c>
      <c r="AV4" s="14">
        <v>135.43020354000004</v>
      </c>
      <c r="AW4" s="14">
        <v>163.95467089000002</v>
      </c>
      <c r="AX4" s="14">
        <v>175.60581257000001</v>
      </c>
      <c r="AY4" s="14">
        <v>205.81940354000002</v>
      </c>
      <c r="AZ4" s="14">
        <v>184.55652859999998</v>
      </c>
      <c r="BA4" s="14">
        <v>233.78880949999999</v>
      </c>
      <c r="BB4" s="14">
        <v>227.10067852000003</v>
      </c>
      <c r="BC4" s="14">
        <v>187.26545289000001</v>
      </c>
      <c r="BD4" s="14">
        <v>233.12114765999996</v>
      </c>
      <c r="BE4" s="14">
        <v>215.32610364000001</v>
      </c>
      <c r="BF4" s="14">
        <v>221.49419379</v>
      </c>
      <c r="BG4" s="14">
        <v>213.81765269999997</v>
      </c>
      <c r="BH4" s="14">
        <v>191.64878090999997</v>
      </c>
      <c r="BI4" s="14">
        <v>203.35417675000002</v>
      </c>
      <c r="BJ4" s="14">
        <v>212.19388427999996</v>
      </c>
      <c r="BK4" s="14">
        <v>258.66179182000002</v>
      </c>
      <c r="BL4" s="14">
        <v>247.54391685000002</v>
      </c>
      <c r="BM4" s="14">
        <v>421.77097254</v>
      </c>
      <c r="BN4" s="14">
        <v>331.08265146999997</v>
      </c>
      <c r="BO4" s="14">
        <v>248.05548074000004</v>
      </c>
    </row>
    <row r="5" spans="1:70" x14ac:dyDescent="0.2">
      <c r="B5" s="1"/>
      <c r="C5" s="9" t="s">
        <v>83</v>
      </c>
      <c r="D5" s="1"/>
      <c r="AS5" s="3">
        <f>AS4*10^6</f>
        <v>75329843.820000008</v>
      </c>
      <c r="AT5" s="3">
        <f t="shared" ref="AT5:BO5" si="0">AT4*10^6</f>
        <v>92135569.800000012</v>
      </c>
      <c r="AU5" s="3">
        <f t="shared" si="0"/>
        <v>93881425.090000018</v>
      </c>
      <c r="AV5" s="3">
        <f>AV4*10^6</f>
        <v>135430203.54000002</v>
      </c>
      <c r="AW5" s="3">
        <f t="shared" si="0"/>
        <v>163954670.89000002</v>
      </c>
      <c r="AX5" s="3">
        <f t="shared" si="0"/>
        <v>175605812.57000002</v>
      </c>
      <c r="AY5" s="3">
        <f t="shared" si="0"/>
        <v>205819403.54000002</v>
      </c>
      <c r="AZ5" s="3">
        <f t="shared" si="0"/>
        <v>184556528.59999996</v>
      </c>
      <c r="BA5" s="3">
        <f t="shared" si="0"/>
        <v>233788809.49999997</v>
      </c>
      <c r="BB5" s="3">
        <f t="shared" si="0"/>
        <v>227100678.52000004</v>
      </c>
      <c r="BC5" s="3">
        <f t="shared" si="0"/>
        <v>187265452.89000002</v>
      </c>
      <c r="BD5" s="3">
        <f t="shared" si="0"/>
        <v>233121147.65999997</v>
      </c>
      <c r="BE5" s="3">
        <f t="shared" si="0"/>
        <v>215326103.64000002</v>
      </c>
      <c r="BF5" s="3">
        <f t="shared" si="0"/>
        <v>221494193.78999999</v>
      </c>
      <c r="BG5" s="3">
        <f t="shared" si="0"/>
        <v>213817652.69999996</v>
      </c>
      <c r="BH5" s="3">
        <f t="shared" si="0"/>
        <v>191648780.90999997</v>
      </c>
      <c r="BI5" s="3">
        <f t="shared" si="0"/>
        <v>203354176.75000003</v>
      </c>
      <c r="BJ5" s="3">
        <f t="shared" si="0"/>
        <v>212193884.27999997</v>
      </c>
      <c r="BK5" s="3">
        <f t="shared" si="0"/>
        <v>258661791.82000002</v>
      </c>
      <c r="BL5" s="3">
        <f t="shared" si="0"/>
        <v>247543916.85000002</v>
      </c>
      <c r="BM5" s="3">
        <f t="shared" si="0"/>
        <v>421770972.54000002</v>
      </c>
      <c r="BN5" s="3">
        <f t="shared" si="0"/>
        <v>331082651.46999997</v>
      </c>
      <c r="BO5" s="3">
        <f t="shared" si="0"/>
        <v>248055480.74000004</v>
      </c>
    </row>
    <row r="6" spans="1:70" x14ac:dyDescent="0.2">
      <c r="A6" t="s">
        <v>5</v>
      </c>
      <c r="B6" s="1" t="s">
        <v>22</v>
      </c>
      <c r="C6" t="s">
        <v>29</v>
      </c>
      <c r="D6" s="1" t="s">
        <v>4</v>
      </c>
      <c r="E6" t="s">
        <v>32</v>
      </c>
      <c r="F6" t="s">
        <v>32</v>
      </c>
      <c r="G6" t="s">
        <v>32</v>
      </c>
      <c r="H6" t="s">
        <v>32</v>
      </c>
      <c r="I6" t="s">
        <v>32</v>
      </c>
      <c r="J6" t="s">
        <v>32</v>
      </c>
      <c r="K6" t="s">
        <v>32</v>
      </c>
      <c r="L6" t="s">
        <v>32</v>
      </c>
      <c r="M6" t="s">
        <v>32</v>
      </c>
      <c r="N6" t="s">
        <v>32</v>
      </c>
      <c r="O6" t="s">
        <v>32</v>
      </c>
      <c r="P6" t="s">
        <v>32</v>
      </c>
      <c r="Q6" t="s">
        <v>32</v>
      </c>
      <c r="R6" t="s">
        <v>32</v>
      </c>
      <c r="S6" t="s">
        <v>32</v>
      </c>
      <c r="T6" t="s">
        <v>32</v>
      </c>
      <c r="U6" t="s">
        <v>32</v>
      </c>
      <c r="V6" t="s">
        <v>32</v>
      </c>
      <c r="W6" t="s">
        <v>32</v>
      </c>
      <c r="X6" t="s">
        <v>32</v>
      </c>
      <c r="Y6" t="s">
        <v>32</v>
      </c>
      <c r="Z6" t="s">
        <v>32</v>
      </c>
      <c r="AA6" t="s">
        <v>32</v>
      </c>
      <c r="AB6" t="s">
        <v>32</v>
      </c>
      <c r="AC6" t="s">
        <v>32</v>
      </c>
      <c r="AD6" t="s">
        <v>32</v>
      </c>
      <c r="AE6" t="s">
        <v>32</v>
      </c>
      <c r="AF6" t="s">
        <v>32</v>
      </c>
      <c r="AG6" t="s">
        <v>32</v>
      </c>
      <c r="AH6" t="s">
        <v>32</v>
      </c>
      <c r="AI6" t="s">
        <v>32</v>
      </c>
      <c r="AJ6" t="s">
        <v>32</v>
      </c>
      <c r="AK6" t="s">
        <v>32</v>
      </c>
      <c r="AL6" t="s">
        <v>32</v>
      </c>
      <c r="AM6" t="s">
        <v>32</v>
      </c>
      <c r="AN6" t="s">
        <v>32</v>
      </c>
      <c r="AO6" t="s">
        <v>32</v>
      </c>
      <c r="AP6" t="s">
        <v>32</v>
      </c>
      <c r="AQ6" t="s">
        <v>32</v>
      </c>
      <c r="AR6" t="s">
        <v>32</v>
      </c>
      <c r="AS6">
        <v>35.287044530000003</v>
      </c>
      <c r="AT6">
        <v>38.456356049999997</v>
      </c>
      <c r="AU6">
        <v>33.89720535</v>
      </c>
      <c r="AV6">
        <v>35.942665099999999</v>
      </c>
      <c r="AW6">
        <v>35.614009860000003</v>
      </c>
      <c r="AX6">
        <v>43.408210750000002</v>
      </c>
      <c r="AY6">
        <v>46.751991269999998</v>
      </c>
      <c r="AZ6">
        <v>38.618412020000001</v>
      </c>
      <c r="BA6">
        <v>39.55493164</v>
      </c>
      <c r="BB6">
        <v>36.614067079999998</v>
      </c>
      <c r="BC6">
        <v>28.84069633</v>
      </c>
      <c r="BD6">
        <v>31.052837369999999</v>
      </c>
      <c r="BE6">
        <v>28.57419968</v>
      </c>
      <c r="BF6">
        <v>26.694961549999999</v>
      </c>
      <c r="BG6">
        <v>24.604324340000002</v>
      </c>
      <c r="BH6">
        <v>24.628427510000002</v>
      </c>
      <c r="BI6">
        <v>25.09403038</v>
      </c>
      <c r="BJ6">
        <v>24.27260017</v>
      </c>
      <c r="BK6">
        <v>25.247840879999998</v>
      </c>
      <c r="BL6">
        <v>23.528709410000001</v>
      </c>
      <c r="BM6">
        <v>33.421756739999999</v>
      </c>
      <c r="BN6" t="s">
        <v>32</v>
      </c>
      <c r="BO6" t="s">
        <v>32</v>
      </c>
    </row>
    <row r="7" spans="1:70" x14ac:dyDescent="0.2">
      <c r="A7" t="s">
        <v>5</v>
      </c>
      <c r="B7" s="1" t="s">
        <v>22</v>
      </c>
      <c r="C7" t="s">
        <v>40</v>
      </c>
      <c r="D7" s="1" t="s">
        <v>20</v>
      </c>
      <c r="E7" t="s">
        <v>32</v>
      </c>
      <c r="F7" t="s">
        <v>32</v>
      </c>
      <c r="G7" t="s">
        <v>32</v>
      </c>
      <c r="H7" t="s">
        <v>32</v>
      </c>
      <c r="I7" t="s">
        <v>32</v>
      </c>
      <c r="J7" t="s">
        <v>32</v>
      </c>
      <c r="K7" t="s">
        <v>32</v>
      </c>
      <c r="L7" t="s">
        <v>32</v>
      </c>
      <c r="M7" t="s">
        <v>32</v>
      </c>
      <c r="N7" t="s">
        <v>32</v>
      </c>
      <c r="O7" t="s">
        <v>32</v>
      </c>
      <c r="P7" t="s">
        <v>32</v>
      </c>
      <c r="Q7" t="s">
        <v>32</v>
      </c>
      <c r="R7" t="s">
        <v>32</v>
      </c>
      <c r="S7" t="s">
        <v>32</v>
      </c>
      <c r="T7" t="s">
        <v>32</v>
      </c>
      <c r="U7" t="s">
        <v>32</v>
      </c>
      <c r="V7" t="s">
        <v>32</v>
      </c>
      <c r="W7" t="s">
        <v>32</v>
      </c>
      <c r="X7" t="s">
        <v>32</v>
      </c>
      <c r="Y7" t="s">
        <v>32</v>
      </c>
      <c r="Z7" t="s">
        <v>32</v>
      </c>
      <c r="AA7" t="s">
        <v>32</v>
      </c>
      <c r="AB7" t="s">
        <v>32</v>
      </c>
      <c r="AC7" t="s">
        <v>32</v>
      </c>
      <c r="AD7" t="s">
        <v>32</v>
      </c>
      <c r="AE7" t="s">
        <v>32</v>
      </c>
      <c r="AF7" t="s">
        <v>32</v>
      </c>
      <c r="AG7" t="s">
        <v>32</v>
      </c>
      <c r="AH7" t="s">
        <v>32</v>
      </c>
      <c r="AI7" t="s">
        <v>32</v>
      </c>
      <c r="AJ7" t="s">
        <v>32</v>
      </c>
      <c r="AK7" t="s">
        <v>32</v>
      </c>
      <c r="AL7" t="s">
        <v>32</v>
      </c>
      <c r="AM7" t="s">
        <v>32</v>
      </c>
      <c r="AN7" t="s">
        <v>32</v>
      </c>
      <c r="AO7" t="s">
        <v>32</v>
      </c>
      <c r="AP7" t="s">
        <v>32</v>
      </c>
      <c r="AQ7" t="s">
        <v>32</v>
      </c>
      <c r="AR7" t="s">
        <v>32</v>
      </c>
      <c r="AS7">
        <v>1.2527444400000001</v>
      </c>
      <c r="AT7">
        <v>1.4157660000000001</v>
      </c>
      <c r="AU7">
        <v>1.3399374500000001</v>
      </c>
      <c r="AV7">
        <v>1.54446912</v>
      </c>
      <c r="AW7">
        <v>1.6270481299999999</v>
      </c>
      <c r="AX7">
        <v>1.5951063599999999</v>
      </c>
      <c r="AY7">
        <v>1.7594533000000001</v>
      </c>
      <c r="AZ7">
        <v>1.3188054600000001</v>
      </c>
      <c r="BA7">
        <v>1.3871423000000001</v>
      </c>
      <c r="BB7">
        <v>1.40655613</v>
      </c>
      <c r="BC7">
        <v>1.16160047</v>
      </c>
      <c r="BD7">
        <v>1.3086184300000001</v>
      </c>
      <c r="BE7">
        <v>1.2192268399999999</v>
      </c>
      <c r="BF7">
        <v>1.17077053</v>
      </c>
      <c r="BG7">
        <v>1.0800369999999999</v>
      </c>
      <c r="BH7">
        <v>1.07820702</v>
      </c>
      <c r="BI7">
        <v>1.06801915</v>
      </c>
      <c r="BJ7">
        <v>1.01061249</v>
      </c>
      <c r="BK7">
        <v>1.1189390400000001</v>
      </c>
      <c r="BL7">
        <v>1.05768847</v>
      </c>
      <c r="BM7">
        <v>1.7216187700000001</v>
      </c>
      <c r="BN7" t="s">
        <v>32</v>
      </c>
      <c r="BO7" t="s">
        <v>32</v>
      </c>
    </row>
    <row r="8" spans="1:70" x14ac:dyDescent="0.2">
      <c r="A8" t="s">
        <v>5</v>
      </c>
      <c r="B8" s="1" t="s">
        <v>22</v>
      </c>
      <c r="C8" t="s">
        <v>10</v>
      </c>
      <c r="D8" s="1" t="s">
        <v>25</v>
      </c>
      <c r="E8" t="s">
        <v>32</v>
      </c>
      <c r="F8" t="s">
        <v>32</v>
      </c>
      <c r="G8" t="s">
        <v>32</v>
      </c>
      <c r="H8" t="s">
        <v>32</v>
      </c>
      <c r="I8" t="s">
        <v>32</v>
      </c>
      <c r="J8" t="s">
        <v>32</v>
      </c>
      <c r="K8" t="s">
        <v>32</v>
      </c>
      <c r="L8" t="s">
        <v>32</v>
      </c>
      <c r="M8" t="s">
        <v>32</v>
      </c>
      <c r="N8" t="s">
        <v>32</v>
      </c>
      <c r="O8" t="s">
        <v>32</v>
      </c>
      <c r="P8" t="s">
        <v>32</v>
      </c>
      <c r="Q8" t="s">
        <v>32</v>
      </c>
      <c r="R8" t="s">
        <v>32</v>
      </c>
      <c r="S8" t="s">
        <v>32</v>
      </c>
      <c r="T8" t="s">
        <v>32</v>
      </c>
      <c r="U8" t="s">
        <v>32</v>
      </c>
      <c r="V8" t="s">
        <v>32</v>
      </c>
      <c r="W8" t="s">
        <v>32</v>
      </c>
      <c r="X8" t="s">
        <v>32</v>
      </c>
      <c r="Y8" t="s">
        <v>32</v>
      </c>
      <c r="Z8" t="s">
        <v>32</v>
      </c>
      <c r="AA8" t="s">
        <v>32</v>
      </c>
      <c r="AB8" t="s">
        <v>32</v>
      </c>
      <c r="AC8" t="s">
        <v>32</v>
      </c>
      <c r="AD8" t="s">
        <v>32</v>
      </c>
      <c r="AE8" t="s">
        <v>32</v>
      </c>
      <c r="AF8" t="s">
        <v>32</v>
      </c>
      <c r="AG8" t="s">
        <v>32</v>
      </c>
      <c r="AH8" t="s">
        <v>32</v>
      </c>
      <c r="AI8" t="s">
        <v>32</v>
      </c>
      <c r="AJ8" t="s">
        <v>32</v>
      </c>
      <c r="AK8" t="s">
        <v>32</v>
      </c>
      <c r="AL8" t="s">
        <v>32</v>
      </c>
      <c r="AM8" t="s">
        <v>32</v>
      </c>
      <c r="AN8" t="s">
        <v>32</v>
      </c>
      <c r="AO8" t="s">
        <v>32</v>
      </c>
      <c r="AP8" t="s">
        <v>32</v>
      </c>
      <c r="AQ8" t="s">
        <v>32</v>
      </c>
      <c r="AR8" t="s">
        <v>32</v>
      </c>
      <c r="AS8">
        <v>8.9599494899999996</v>
      </c>
      <c r="AT8">
        <v>9.0105323800000008</v>
      </c>
      <c r="AU8">
        <v>8.6363582599999997</v>
      </c>
      <c r="AV8">
        <v>9.0478830299999995</v>
      </c>
      <c r="AW8">
        <v>8.9669704400000008</v>
      </c>
      <c r="AX8">
        <v>8.5441350899999993</v>
      </c>
      <c r="AY8">
        <v>8.2667274499999994</v>
      </c>
      <c r="AZ8">
        <v>5.9480786300000004</v>
      </c>
      <c r="BA8">
        <v>6.62481499</v>
      </c>
      <c r="BB8">
        <v>6.6602740300000001</v>
      </c>
      <c r="BC8">
        <v>5.3533210799999997</v>
      </c>
      <c r="BD8">
        <v>5.6281132700000001</v>
      </c>
      <c r="BE8">
        <v>5.3075580599999999</v>
      </c>
      <c r="BF8">
        <v>5.2999320000000001</v>
      </c>
      <c r="BG8">
        <v>4.6755113599999998</v>
      </c>
      <c r="BH8">
        <v>4.6987032900000001</v>
      </c>
      <c r="BI8">
        <v>4.4569330200000001</v>
      </c>
      <c r="BJ8">
        <v>4.4990048399999996</v>
      </c>
      <c r="BK8">
        <v>4.9615268700000001</v>
      </c>
      <c r="BL8">
        <v>4.37201738</v>
      </c>
      <c r="BM8">
        <v>6.4810943600000002</v>
      </c>
      <c r="BN8" t="s">
        <v>32</v>
      </c>
      <c r="BO8" t="s">
        <v>32</v>
      </c>
    </row>
    <row r="9" spans="1:70" x14ac:dyDescent="0.2">
      <c r="A9" t="s">
        <v>5</v>
      </c>
      <c r="B9" s="1" t="s">
        <v>22</v>
      </c>
      <c r="C9" t="s">
        <v>19</v>
      </c>
      <c r="D9" s="1" t="s">
        <v>65</v>
      </c>
      <c r="E9" t="s">
        <v>32</v>
      </c>
      <c r="F9" t="s">
        <v>32</v>
      </c>
      <c r="G9" t="s">
        <v>32</v>
      </c>
      <c r="H9" t="s">
        <v>32</v>
      </c>
      <c r="I9" t="s">
        <v>32</v>
      </c>
      <c r="J9" t="s">
        <v>32</v>
      </c>
      <c r="K9" t="s">
        <v>32</v>
      </c>
      <c r="L9" t="s">
        <v>32</v>
      </c>
      <c r="M9" t="s">
        <v>32</v>
      </c>
      <c r="N9" t="s">
        <v>32</v>
      </c>
      <c r="O9" t="s">
        <v>32</v>
      </c>
      <c r="P9" t="s">
        <v>32</v>
      </c>
      <c r="Q9" t="s">
        <v>32</v>
      </c>
      <c r="R9" t="s">
        <v>32</v>
      </c>
      <c r="S9" t="s">
        <v>32</v>
      </c>
      <c r="T9" t="s">
        <v>32</v>
      </c>
      <c r="U9" t="s">
        <v>32</v>
      </c>
      <c r="V9" t="s">
        <v>32</v>
      </c>
      <c r="W9" t="s">
        <v>32</v>
      </c>
      <c r="X9" t="s">
        <v>32</v>
      </c>
      <c r="Y9" t="s">
        <v>32</v>
      </c>
      <c r="Z9" t="s">
        <v>32</v>
      </c>
      <c r="AA9" t="s">
        <v>32</v>
      </c>
      <c r="AB9" t="s">
        <v>32</v>
      </c>
      <c r="AC9" t="s">
        <v>32</v>
      </c>
      <c r="AD9" t="s">
        <v>32</v>
      </c>
      <c r="AE9" t="s">
        <v>32</v>
      </c>
      <c r="AF9" t="s">
        <v>32</v>
      </c>
      <c r="AG9" t="s">
        <v>32</v>
      </c>
      <c r="AH9" t="s">
        <v>32</v>
      </c>
      <c r="AI9" t="s">
        <v>32</v>
      </c>
      <c r="AJ9" t="s">
        <v>32</v>
      </c>
      <c r="AK9" t="s">
        <v>32</v>
      </c>
      <c r="AL9" t="s">
        <v>32</v>
      </c>
      <c r="AM9" t="s">
        <v>32</v>
      </c>
      <c r="AN9" t="s">
        <v>32</v>
      </c>
      <c r="AO9" t="s">
        <v>32</v>
      </c>
      <c r="AP9" t="s">
        <v>32</v>
      </c>
      <c r="AQ9" t="s">
        <v>32</v>
      </c>
      <c r="AR9" t="s">
        <v>32</v>
      </c>
      <c r="AS9">
        <v>7.7625332900000004</v>
      </c>
      <c r="AT9">
        <v>9.2710120699999994</v>
      </c>
      <c r="AU9">
        <v>9.2212822600000006</v>
      </c>
      <c r="AV9">
        <v>12.97907427</v>
      </c>
      <c r="AW9">
        <v>15.324741189999999</v>
      </c>
      <c r="AX9">
        <v>16.001903460000001</v>
      </c>
      <c r="AY9">
        <v>18.273314809999999</v>
      </c>
      <c r="AZ9">
        <v>15.95975567</v>
      </c>
      <c r="BA9">
        <v>19.690913179999999</v>
      </c>
      <c r="BB9">
        <v>18.622398310000001</v>
      </c>
      <c r="BC9">
        <v>14.945210579999999</v>
      </c>
      <c r="BD9">
        <v>18.105248710000001</v>
      </c>
      <c r="BE9">
        <v>16.273336279999999</v>
      </c>
      <c r="BF9">
        <v>16.291649809999999</v>
      </c>
      <c r="BG9">
        <v>15.30515024</v>
      </c>
      <c r="BH9">
        <v>13.34956676</v>
      </c>
      <c r="BI9">
        <v>13.78545662</v>
      </c>
      <c r="BJ9">
        <v>13.99899632</v>
      </c>
      <c r="BK9">
        <v>16.607595289999999</v>
      </c>
      <c r="BL9">
        <v>15.47073922</v>
      </c>
      <c r="BM9">
        <v>25.661225210000001</v>
      </c>
      <c r="BN9" t="s">
        <v>32</v>
      </c>
      <c r="BO9" t="s">
        <v>32</v>
      </c>
    </row>
    <row r="10" spans="1:70" x14ac:dyDescent="0.2">
      <c r="A10" t="s">
        <v>5</v>
      </c>
      <c r="B10" s="1" t="s">
        <v>22</v>
      </c>
      <c r="C10" s="5" t="s">
        <v>76</v>
      </c>
      <c r="D10" s="1" t="s">
        <v>12</v>
      </c>
      <c r="E10">
        <v>5.1857091425502277</v>
      </c>
      <c r="F10">
        <v>4.8449682360534867</v>
      </c>
      <c r="G10">
        <v>5.0166630519403528</v>
      </c>
      <c r="H10">
        <v>5.2746767063165088</v>
      </c>
      <c r="I10">
        <v>5.2691695805724894</v>
      </c>
      <c r="J10">
        <v>5.432270462224845</v>
      </c>
      <c r="K10">
        <v>5.3703624889098114</v>
      </c>
      <c r="L10">
        <v>5.4769353587450196</v>
      </c>
      <c r="M10">
        <v>16.864308670460016</v>
      </c>
      <c r="N10">
        <v>16.252249330896067</v>
      </c>
      <c r="O10">
        <v>15.578730322845837</v>
      </c>
      <c r="P10">
        <v>16.446870210847454</v>
      </c>
      <c r="Q10">
        <v>15.605724820902553</v>
      </c>
      <c r="R10">
        <v>16.504376422902915</v>
      </c>
      <c r="S10">
        <v>15.464450344158639</v>
      </c>
      <c r="T10">
        <v>15.933773446562011</v>
      </c>
      <c r="U10">
        <v>16.368880064886799</v>
      </c>
      <c r="V10">
        <v>16.880121745718686</v>
      </c>
      <c r="W10">
        <v>19.261484635348182</v>
      </c>
      <c r="X10">
        <v>19.98524598915537</v>
      </c>
      <c r="Y10">
        <v>23.035121076758312</v>
      </c>
      <c r="Z10">
        <v>21.48464054393628</v>
      </c>
      <c r="AA10">
        <v>18.466035332892346</v>
      </c>
      <c r="AB10">
        <v>17.598137010179553</v>
      </c>
      <c r="AC10">
        <v>16.742382529002995</v>
      </c>
      <c r="AD10">
        <v>16.186321069950814</v>
      </c>
      <c r="AE10">
        <v>16.35006207586283</v>
      </c>
      <c r="AF10">
        <v>16.306699089111852</v>
      </c>
      <c r="AG10">
        <v>16.852952187587352</v>
      </c>
      <c r="AH10">
        <v>16.419833576499514</v>
      </c>
      <c r="AI10">
        <v>17.087903939921244</v>
      </c>
      <c r="AJ10">
        <v>16.095389892159805</v>
      </c>
      <c r="AK10">
        <v>16.040833633667198</v>
      </c>
      <c r="AL10">
        <v>14.921328033811616</v>
      </c>
      <c r="AM10">
        <v>13.345087202303157</v>
      </c>
      <c r="AN10">
        <v>12.31449231376391</v>
      </c>
      <c r="AO10">
        <v>12.803133151429769</v>
      </c>
      <c r="AP10">
        <v>12.429658360767313</v>
      </c>
      <c r="AQ10">
        <v>11.832126375365162</v>
      </c>
      <c r="AR10">
        <v>12.466111518178757</v>
      </c>
      <c r="AS10">
        <v>12.086130577936748</v>
      </c>
      <c r="AT10">
        <v>11.403967254473022</v>
      </c>
      <c r="AU10">
        <v>12.176558149282616</v>
      </c>
      <c r="AV10">
        <v>12.03829954616281</v>
      </c>
      <c r="AW10">
        <v>12.679063664413546</v>
      </c>
      <c r="AX10">
        <v>12.448673502954456</v>
      </c>
      <c r="AY10">
        <v>12.869881187404991</v>
      </c>
      <c r="AZ10">
        <v>13.587305054209766</v>
      </c>
      <c r="BA10">
        <v>12.788197053836967</v>
      </c>
      <c r="BB10">
        <v>13.567655147736065</v>
      </c>
      <c r="BC10">
        <v>14.162823959436516</v>
      </c>
      <c r="BD10">
        <v>14.830717907693611</v>
      </c>
      <c r="BE10">
        <v>14.574455626397139</v>
      </c>
      <c r="BF10">
        <v>14.599717282754247</v>
      </c>
      <c r="BG10">
        <v>14.734621519157109</v>
      </c>
      <c r="BH10">
        <v>14.299277262065061</v>
      </c>
      <c r="BI10">
        <v>14.031281007951863</v>
      </c>
      <c r="BJ10">
        <v>13.633971565797195</v>
      </c>
      <c r="BK10">
        <v>13.784630793086341</v>
      </c>
      <c r="BL10">
        <v>14.007647969660736</v>
      </c>
      <c r="BM10">
        <v>14.280239556582352</v>
      </c>
      <c r="BN10">
        <v>15.046031078631172</v>
      </c>
      <c r="BO10">
        <v>16.295035664701544</v>
      </c>
      <c r="BP10" t="s">
        <v>32</v>
      </c>
    </row>
    <row r="11" spans="1:70" x14ac:dyDescent="0.2">
      <c r="A11" t="s">
        <v>5</v>
      </c>
      <c r="B11" s="1" t="s">
        <v>22</v>
      </c>
      <c r="C11" s="5" t="s">
        <v>60</v>
      </c>
      <c r="D11" s="1" t="s">
        <v>28</v>
      </c>
      <c r="E11">
        <v>52048567.018473998</v>
      </c>
      <c r="F11">
        <v>51307014.827874452</v>
      </c>
      <c r="G11">
        <v>54454662.924342185</v>
      </c>
      <c r="H11">
        <v>59189249.896224275</v>
      </c>
      <c r="I11">
        <v>62646771.898582481</v>
      </c>
      <c r="J11">
        <v>65733635.704661109</v>
      </c>
      <c r="K11">
        <v>66963489.490125656</v>
      </c>
      <c r="L11">
        <v>68268945.811905816</v>
      </c>
      <c r="M11">
        <v>220818704.79883534</v>
      </c>
      <c r="N11">
        <v>202378685.81179544</v>
      </c>
      <c r="O11">
        <v>202119639.74924061</v>
      </c>
      <c r="P11">
        <v>220313890.84149933</v>
      </c>
      <c r="Q11">
        <v>252946499.31771171</v>
      </c>
      <c r="R11">
        <v>307542317.62785906</v>
      </c>
      <c r="S11">
        <v>324649107.5943737</v>
      </c>
      <c r="T11">
        <v>450987676.09415948</v>
      </c>
      <c r="U11">
        <v>469750500.03453857</v>
      </c>
      <c r="V11">
        <v>495945819.8511951</v>
      </c>
      <c r="W11">
        <v>631845059.0647192</v>
      </c>
      <c r="X11">
        <v>816372881.26637459</v>
      </c>
      <c r="Y11">
        <v>1038908905.4546713</v>
      </c>
      <c r="Z11">
        <v>879987840.97327149</v>
      </c>
      <c r="AA11">
        <v>741217691.64873445</v>
      </c>
      <c r="AB11">
        <v>628140181.246696</v>
      </c>
      <c r="AC11">
        <v>583499728.3460598</v>
      </c>
      <c r="AD11">
        <v>618146685.84198427</v>
      </c>
      <c r="AE11">
        <v>881610625.52950299</v>
      </c>
      <c r="AF11">
        <v>1057873149.3241744</v>
      </c>
      <c r="AG11">
        <v>1081693150.7654912</v>
      </c>
      <c r="AH11">
        <v>1045293070.3849807</v>
      </c>
      <c r="AI11">
        <v>1262961402.7797086</v>
      </c>
      <c r="AJ11">
        <v>1167754412.5656278</v>
      </c>
      <c r="AK11">
        <v>1246343553.3464069</v>
      </c>
      <c r="AL11">
        <v>1099401396.538347</v>
      </c>
      <c r="AM11">
        <v>671870184.9740839</v>
      </c>
      <c r="AN11">
        <v>779056977.33283055</v>
      </c>
      <c r="AO11">
        <v>839848682.95904684</v>
      </c>
      <c r="AP11">
        <v>750935165.5683589</v>
      </c>
      <c r="AQ11">
        <v>769751749.28493094</v>
      </c>
      <c r="AR11">
        <v>821870154.93338609</v>
      </c>
      <c r="AS11">
        <v>726761391.47335994</v>
      </c>
      <c r="AT11">
        <v>742150212.50756443</v>
      </c>
      <c r="AU11">
        <v>853138652.63808787</v>
      </c>
      <c r="AV11">
        <v>1055604968.1448319</v>
      </c>
      <c r="AW11">
        <v>1277646000.5069387</v>
      </c>
      <c r="AX11">
        <v>1370478628.5201132</v>
      </c>
      <c r="AY11">
        <v>1505508179.2743227</v>
      </c>
      <c r="AZ11">
        <v>1901437145.7215223</v>
      </c>
      <c r="BA11">
        <v>2155321405.004086</v>
      </c>
      <c r="BB11">
        <v>2190615622.3239379</v>
      </c>
      <c r="BC11">
        <v>2283233592.1470327</v>
      </c>
      <c r="BD11">
        <v>2641986153.8227592</v>
      </c>
      <c r="BE11">
        <v>2573975721.3629971</v>
      </c>
      <c r="BF11">
        <v>2762072001.4964013</v>
      </c>
      <c r="BG11">
        <v>2917050365.6117873</v>
      </c>
      <c r="BH11">
        <v>2541663172.5713925</v>
      </c>
      <c r="BI11">
        <v>2671599728.261097</v>
      </c>
      <c r="BJ11">
        <v>2862665421.5248508</v>
      </c>
      <c r="BK11">
        <v>3186551961.0532827</v>
      </c>
      <c r="BL11">
        <v>3278349369.4118357</v>
      </c>
      <c r="BM11">
        <v>3503016026.2496305</v>
      </c>
      <c r="BN11">
        <v>4148060880.4914174</v>
      </c>
      <c r="BO11">
        <v>4511160814.2348719</v>
      </c>
      <c r="BP11" t="s">
        <v>32</v>
      </c>
    </row>
    <row r="12" spans="1:70" x14ac:dyDescent="0.2">
      <c r="B12" s="1"/>
      <c r="C12" s="9" t="s">
        <v>92</v>
      </c>
      <c r="D12" s="1" t="s">
        <v>103</v>
      </c>
      <c r="AM12">
        <v>15.898283629468001</v>
      </c>
      <c r="AN12">
        <v>14.440411391234001</v>
      </c>
      <c r="AO12">
        <v>15.377567120409999</v>
      </c>
      <c r="AP12">
        <v>14.057719409862001</v>
      </c>
      <c r="AQ12">
        <v>13.468702114081999</v>
      </c>
      <c r="AR12">
        <v>14.623996945367001</v>
      </c>
      <c r="AS12">
        <v>13.981602777732</v>
      </c>
      <c r="AT12">
        <v>15.712345070363</v>
      </c>
      <c r="AU12">
        <v>15.515075521219</v>
      </c>
      <c r="AV12">
        <v>17.069950595491001</v>
      </c>
      <c r="AW12">
        <v>18.144904041476</v>
      </c>
      <c r="AX12">
        <v>18.669022432508999</v>
      </c>
      <c r="AY12">
        <v>21.283550956885001</v>
      </c>
      <c r="AZ12">
        <v>22.171958287757001</v>
      </c>
      <c r="BA12">
        <v>20.938586582704001</v>
      </c>
      <c r="BB12">
        <v>21.118597373581999</v>
      </c>
      <c r="BC12">
        <v>21.69869107005</v>
      </c>
      <c r="BD12">
        <v>23.251460710042998</v>
      </c>
      <c r="BE12">
        <v>22.971517223738999</v>
      </c>
      <c r="BF12">
        <v>22.090293631714999</v>
      </c>
      <c r="BG12">
        <v>23.099864737101999</v>
      </c>
      <c r="BH12">
        <v>22.946905644398001</v>
      </c>
      <c r="BI12">
        <v>23.963091528368999</v>
      </c>
      <c r="BJ12">
        <v>22.463022398762</v>
      </c>
      <c r="BK12">
        <v>22.552349760961999</v>
      </c>
      <c r="BL12">
        <v>24.192231677443001</v>
      </c>
      <c r="BM12">
        <v>26.563706123645002</v>
      </c>
      <c r="BN12">
        <v>25.795871382815999</v>
      </c>
      <c r="BO12">
        <v>26.572635251792999</v>
      </c>
    </row>
    <row r="13" spans="1:70" x14ac:dyDescent="0.2">
      <c r="B13" s="1"/>
      <c r="C13" s="9" t="s">
        <v>93</v>
      </c>
      <c r="D13" s="1" t="s">
        <v>103</v>
      </c>
      <c r="AM13">
        <f t="shared" ref="AM13:BO13" si="1">AM12/100*AM19</f>
        <v>800413110.90553522</v>
      </c>
      <c r="AN13">
        <f t="shared" si="1"/>
        <v>913549902.28247702</v>
      </c>
      <c r="AO13">
        <f t="shared" si="1"/>
        <v>1008724141.2269808</v>
      </c>
      <c r="AP13">
        <f t="shared" si="1"/>
        <v>849294127.494151</v>
      </c>
      <c r="AQ13">
        <f t="shared" si="1"/>
        <v>876220949.98054004</v>
      </c>
      <c r="AR13">
        <f t="shared" si="1"/>
        <v>964135979.18704236</v>
      </c>
      <c r="AS13">
        <f t="shared" si="1"/>
        <v>840739641.54596782</v>
      </c>
      <c r="AT13">
        <f t="shared" si="1"/>
        <v>1022531893.7484913</v>
      </c>
      <c r="AU13">
        <f t="shared" si="1"/>
        <v>1087048611.2309811</v>
      </c>
      <c r="AV13">
        <f t="shared" si="1"/>
        <v>1496816438.6913517</v>
      </c>
      <c r="AW13">
        <f t="shared" si="1"/>
        <v>1828428714.5935941</v>
      </c>
      <c r="AX13">
        <f t="shared" si="1"/>
        <v>2055278922.1312561</v>
      </c>
      <c r="AY13">
        <f t="shared" si="1"/>
        <v>2489732390.1443944</v>
      </c>
      <c r="AZ13">
        <f t="shared" si="1"/>
        <v>3102792269.2195163</v>
      </c>
      <c r="BA13">
        <f t="shared" si="1"/>
        <v>3528987210.8040977</v>
      </c>
      <c r="BB13">
        <f t="shared" si="1"/>
        <v>3409780748.7285323</v>
      </c>
      <c r="BC13">
        <f t="shared" si="1"/>
        <v>3498114535.5371718</v>
      </c>
      <c r="BD13">
        <f t="shared" si="1"/>
        <v>4142081161.1702185</v>
      </c>
      <c r="BE13">
        <f t="shared" si="1"/>
        <v>4056969888.4453497</v>
      </c>
      <c r="BF13">
        <f t="shared" si="1"/>
        <v>4179189251.6348596</v>
      </c>
      <c r="BG13">
        <f t="shared" si="1"/>
        <v>4573138766.3631601</v>
      </c>
      <c r="BH13">
        <f t="shared" si="1"/>
        <v>4078758942.2833624</v>
      </c>
      <c r="BI13">
        <f t="shared" si="1"/>
        <v>4562647471.6887836</v>
      </c>
      <c r="BJ13">
        <f t="shared" si="1"/>
        <v>4716462636.9905624</v>
      </c>
      <c r="BK13">
        <f t="shared" si="1"/>
        <v>5213359388.138011</v>
      </c>
      <c r="BL13">
        <f t="shared" si="1"/>
        <v>5661948932.1968746</v>
      </c>
      <c r="BM13">
        <f t="shared" si="1"/>
        <v>6516213393.9708233</v>
      </c>
      <c r="BN13">
        <f>BN12/100*BN19</f>
        <v>7099226077.6529551</v>
      </c>
      <c r="BO13">
        <f t="shared" si="1"/>
        <v>7339223428.9563236</v>
      </c>
    </row>
    <row r="14" spans="1:70" x14ac:dyDescent="0.2">
      <c r="A14" t="s">
        <v>5</v>
      </c>
      <c r="B14" s="1" t="s">
        <v>22</v>
      </c>
      <c r="C14" t="s">
        <v>56</v>
      </c>
      <c r="D14" s="1" t="s">
        <v>50</v>
      </c>
      <c r="E14" t="s">
        <v>32</v>
      </c>
      <c r="F14" t="s">
        <v>32</v>
      </c>
      <c r="G14" t="s">
        <v>32</v>
      </c>
      <c r="H14" t="s">
        <v>32</v>
      </c>
      <c r="I14" t="s">
        <v>32</v>
      </c>
      <c r="J14" t="s">
        <v>32</v>
      </c>
      <c r="K14" t="s">
        <v>32</v>
      </c>
      <c r="L14" t="s">
        <v>32</v>
      </c>
      <c r="M14" t="s">
        <v>32</v>
      </c>
      <c r="N14" t="s">
        <v>32</v>
      </c>
      <c r="O14" t="s">
        <v>32</v>
      </c>
      <c r="P14" t="s">
        <v>32</v>
      </c>
      <c r="Q14" t="s">
        <v>32</v>
      </c>
      <c r="R14" t="s">
        <v>32</v>
      </c>
      <c r="S14" t="s">
        <v>32</v>
      </c>
      <c r="T14" t="s">
        <v>32</v>
      </c>
      <c r="U14" t="s">
        <v>32</v>
      </c>
      <c r="V14" t="s">
        <v>32</v>
      </c>
      <c r="W14" t="s">
        <v>32</v>
      </c>
      <c r="X14" t="s">
        <v>32</v>
      </c>
      <c r="Y14" t="s">
        <v>32</v>
      </c>
      <c r="Z14" t="s">
        <v>32</v>
      </c>
      <c r="AA14" t="s">
        <v>32</v>
      </c>
      <c r="AB14" t="s">
        <v>32</v>
      </c>
      <c r="AC14" t="s">
        <v>32</v>
      </c>
      <c r="AD14" t="s">
        <v>32</v>
      </c>
      <c r="AE14" t="s">
        <v>32</v>
      </c>
      <c r="AF14" t="s">
        <v>32</v>
      </c>
      <c r="AG14" t="s">
        <v>32</v>
      </c>
      <c r="AH14" t="s">
        <v>32</v>
      </c>
      <c r="AI14" t="s">
        <v>32</v>
      </c>
      <c r="AJ14" t="s">
        <v>32</v>
      </c>
      <c r="AK14" t="s">
        <v>32</v>
      </c>
      <c r="AL14" t="s">
        <v>32</v>
      </c>
      <c r="AM14" t="s">
        <v>32</v>
      </c>
      <c r="AN14" t="s">
        <v>32</v>
      </c>
      <c r="AO14" t="s">
        <v>32</v>
      </c>
      <c r="AP14" t="s">
        <v>32</v>
      </c>
      <c r="AQ14" t="s">
        <v>32</v>
      </c>
      <c r="AR14" t="s">
        <v>32</v>
      </c>
      <c r="AS14">
        <v>55.668834689999997</v>
      </c>
      <c r="AT14">
        <v>52.76372147</v>
      </c>
      <c r="AU14">
        <v>55.329627989999999</v>
      </c>
      <c r="AV14">
        <v>54.930580140000004</v>
      </c>
      <c r="AW14">
        <v>55.091388700000003</v>
      </c>
      <c r="AX14">
        <v>39.516021729999999</v>
      </c>
      <c r="AY14">
        <v>37.439506530000003</v>
      </c>
      <c r="AZ14">
        <v>44.27264023</v>
      </c>
      <c r="BA14">
        <v>41.627815249999998</v>
      </c>
      <c r="BB14">
        <v>45.61538315</v>
      </c>
      <c r="BC14">
        <v>48.677337649999998</v>
      </c>
      <c r="BD14">
        <v>50.798801419999997</v>
      </c>
      <c r="BE14">
        <v>52.773860929999998</v>
      </c>
      <c r="BF14">
        <v>55.238800050000002</v>
      </c>
      <c r="BG14">
        <v>50.375617980000001</v>
      </c>
      <c r="BH14">
        <v>50.838680269999998</v>
      </c>
      <c r="BI14">
        <v>51.140968319999999</v>
      </c>
      <c r="BJ14">
        <v>48.89573669</v>
      </c>
      <c r="BK14">
        <v>48.335365299999999</v>
      </c>
      <c r="BL14">
        <v>48.746608729999998</v>
      </c>
      <c r="BM14">
        <v>41.573047639999999</v>
      </c>
      <c r="BN14" t="s">
        <v>32</v>
      </c>
      <c r="BO14" t="s">
        <v>32</v>
      </c>
    </row>
    <row r="15" spans="1:70" x14ac:dyDescent="0.2">
      <c r="A15" t="s">
        <v>5</v>
      </c>
      <c r="B15" s="1" t="s">
        <v>22</v>
      </c>
      <c r="C15" t="s">
        <v>16</v>
      </c>
      <c r="D15" s="1" t="s">
        <v>38</v>
      </c>
      <c r="E15" t="s">
        <v>32</v>
      </c>
      <c r="F15" t="s">
        <v>32</v>
      </c>
      <c r="G15" t="s">
        <v>32</v>
      </c>
      <c r="H15" t="s">
        <v>32</v>
      </c>
      <c r="I15" t="s">
        <v>32</v>
      </c>
      <c r="J15" t="s">
        <v>32</v>
      </c>
      <c r="K15" t="s">
        <v>32</v>
      </c>
      <c r="L15" t="s">
        <v>32</v>
      </c>
      <c r="M15" t="s">
        <v>32</v>
      </c>
      <c r="N15" t="s">
        <v>32</v>
      </c>
      <c r="O15" t="s">
        <v>32</v>
      </c>
      <c r="P15" t="s">
        <v>32</v>
      </c>
      <c r="Q15" t="s">
        <v>32</v>
      </c>
      <c r="R15" t="s">
        <v>32</v>
      </c>
      <c r="S15" t="s">
        <v>32</v>
      </c>
      <c r="T15" t="s">
        <v>32</v>
      </c>
      <c r="U15" t="s">
        <v>32</v>
      </c>
      <c r="V15" t="s">
        <v>32</v>
      </c>
      <c r="W15" t="s">
        <v>32</v>
      </c>
      <c r="X15" t="s">
        <v>32</v>
      </c>
      <c r="Y15" t="s">
        <v>32</v>
      </c>
      <c r="Z15" t="s">
        <v>32</v>
      </c>
      <c r="AA15" t="s">
        <v>32</v>
      </c>
      <c r="AB15" t="s">
        <v>32</v>
      </c>
      <c r="AC15" t="s">
        <v>32</v>
      </c>
      <c r="AD15" t="s">
        <v>32</v>
      </c>
      <c r="AE15" t="s">
        <v>32</v>
      </c>
      <c r="AF15" t="s">
        <v>32</v>
      </c>
      <c r="AG15" t="s">
        <v>32</v>
      </c>
      <c r="AH15" t="s">
        <v>32</v>
      </c>
      <c r="AI15" t="s">
        <v>32</v>
      </c>
      <c r="AJ15" t="s">
        <v>32</v>
      </c>
      <c r="AK15" t="s">
        <v>32</v>
      </c>
      <c r="AL15" t="s">
        <v>32</v>
      </c>
      <c r="AM15" t="s">
        <v>32</v>
      </c>
      <c r="AN15" t="s">
        <v>32</v>
      </c>
      <c r="AO15" t="s">
        <v>32</v>
      </c>
      <c r="AP15" t="s">
        <v>32</v>
      </c>
      <c r="AQ15" t="s">
        <v>32</v>
      </c>
      <c r="AR15" t="s">
        <v>32</v>
      </c>
      <c r="AS15">
        <v>12.246170449999999</v>
      </c>
      <c r="AT15">
        <v>12.72021412</v>
      </c>
      <c r="AU15">
        <v>15.05168726</v>
      </c>
      <c r="AV15">
        <v>19.835703819999999</v>
      </c>
      <c r="AW15">
        <v>23.705874940000001</v>
      </c>
      <c r="AX15">
        <v>14.567096599999999</v>
      </c>
      <c r="AY15">
        <v>14.63347072</v>
      </c>
      <c r="AZ15">
        <v>18.296468480000001</v>
      </c>
      <c r="BA15">
        <v>20.72281963</v>
      </c>
      <c r="BB15">
        <v>23.200587599999999</v>
      </c>
      <c r="BC15">
        <v>25.224531070000001</v>
      </c>
      <c r="BD15">
        <v>29.61806413</v>
      </c>
      <c r="BE15">
        <v>30.055321330000002</v>
      </c>
      <c r="BF15">
        <v>33.711649459999997</v>
      </c>
      <c r="BG15">
        <v>31.336215500000002</v>
      </c>
      <c r="BH15">
        <v>27.556544259999999</v>
      </c>
      <c r="BI15">
        <v>28.09439532</v>
      </c>
      <c r="BJ15">
        <v>28.200160960000002</v>
      </c>
      <c r="BK15">
        <v>31.794172759999999</v>
      </c>
      <c r="BL15">
        <v>32.05216489</v>
      </c>
      <c r="BM15">
        <v>31.919787809999999</v>
      </c>
      <c r="BN15" t="s">
        <v>32</v>
      </c>
      <c r="BO15" t="s">
        <v>32</v>
      </c>
      <c r="BR15" s="12" t="s">
        <v>115</v>
      </c>
    </row>
    <row r="16" spans="1:70" x14ac:dyDescent="0.2">
      <c r="A16" s="7" t="s">
        <v>5</v>
      </c>
      <c r="B16" s="8" t="s">
        <v>22</v>
      </c>
      <c r="C16" s="7" t="s">
        <v>71</v>
      </c>
      <c r="D16" s="8" t="s">
        <v>69</v>
      </c>
      <c r="E16" t="s">
        <v>32</v>
      </c>
      <c r="F16" t="s">
        <v>32</v>
      </c>
      <c r="G16" t="s">
        <v>32</v>
      </c>
      <c r="H16" t="s">
        <v>32</v>
      </c>
      <c r="I16" t="s">
        <v>32</v>
      </c>
      <c r="J16" t="s">
        <v>32</v>
      </c>
      <c r="K16" t="s">
        <v>32</v>
      </c>
      <c r="L16" t="s">
        <v>32</v>
      </c>
      <c r="M16" t="s">
        <v>32</v>
      </c>
      <c r="N16" t="s">
        <v>32</v>
      </c>
      <c r="O16">
        <v>114452948.40000001</v>
      </c>
      <c r="P16">
        <v>123899696.90000001</v>
      </c>
      <c r="Q16">
        <v>138329620.40000001</v>
      </c>
      <c r="R16">
        <v>181649003.30000001</v>
      </c>
      <c r="S16">
        <v>248327437.30000001</v>
      </c>
      <c r="T16">
        <v>302093756.80000001</v>
      </c>
      <c r="U16">
        <v>364154052.10000002</v>
      </c>
      <c r="V16">
        <v>473593827.80000001</v>
      </c>
      <c r="W16">
        <v>668772295.10000002</v>
      </c>
      <c r="X16">
        <v>819350320.79999995</v>
      </c>
      <c r="Y16">
        <v>1105152146.2</v>
      </c>
      <c r="Z16">
        <v>1234472640.5999999</v>
      </c>
      <c r="AA16">
        <v>1424460230.0999999</v>
      </c>
      <c r="AB16">
        <v>1639277983</v>
      </c>
      <c r="AC16">
        <v>1685473226.5</v>
      </c>
      <c r="AD16">
        <v>2055190554.9000001</v>
      </c>
      <c r="AE16">
        <v>2629169041.5</v>
      </c>
      <c r="AF16">
        <v>3330743463.5999999</v>
      </c>
      <c r="AG16">
        <v>3260428524.8000002</v>
      </c>
      <c r="AH16">
        <v>2668634610.4000001</v>
      </c>
      <c r="AI16">
        <v>2958388165.9000001</v>
      </c>
      <c r="AJ16">
        <v>2898466750.1999998</v>
      </c>
      <c r="AK16">
        <v>3011066869.3000002</v>
      </c>
      <c r="AL16">
        <v>3087815502.0999999</v>
      </c>
      <c r="AM16">
        <v>3088335523.5</v>
      </c>
      <c r="AN16">
        <v>3265773838.4000001</v>
      </c>
      <c r="AO16">
        <v>3239400497.5999999</v>
      </c>
      <c r="AP16">
        <v>3245656423.1999998</v>
      </c>
      <c r="AQ16">
        <v>3509914701.5999999</v>
      </c>
      <c r="AR16">
        <v>3373754805.1999998</v>
      </c>
      <c r="AS16">
        <v>3208177847.6999998</v>
      </c>
      <c r="AT16">
        <v>3169049657.5</v>
      </c>
      <c r="AU16">
        <v>3506164954.5999999</v>
      </c>
      <c r="AV16">
        <v>3916226594.9000001</v>
      </c>
      <c r="AW16">
        <v>3517603925.0999999</v>
      </c>
      <c r="AX16">
        <v>3501363514.4000001</v>
      </c>
      <c r="AY16">
        <v>1638729007.5</v>
      </c>
      <c r="AZ16">
        <v>1987824842.0999999</v>
      </c>
      <c r="BA16">
        <v>2371873276.6999998</v>
      </c>
      <c r="BB16">
        <v>2954182426</v>
      </c>
      <c r="BC16">
        <v>3150684967</v>
      </c>
      <c r="BD16">
        <v>3614696530.0999999</v>
      </c>
      <c r="BE16">
        <v>4183136197.4000001</v>
      </c>
      <c r="BF16">
        <v>4515293355.3000002</v>
      </c>
      <c r="BG16">
        <v>4968369716.3999996</v>
      </c>
      <c r="BH16">
        <v>5335004456.6999998</v>
      </c>
      <c r="BI16">
        <v>6159567959</v>
      </c>
      <c r="BJ16">
        <v>8356765180.1999998</v>
      </c>
      <c r="BK16">
        <v>11145683596.1</v>
      </c>
      <c r="BL16">
        <v>12267493079.299999</v>
      </c>
      <c r="BM16">
        <v>14024605499.1</v>
      </c>
      <c r="BN16">
        <v>14446266148.799999</v>
      </c>
      <c r="BO16">
        <v>14547930129.799999</v>
      </c>
      <c r="BP16">
        <v>16906911406.299999</v>
      </c>
      <c r="BR16">
        <f>BP16/BP19*100</f>
        <v>54.806563973566632</v>
      </c>
    </row>
    <row r="17" spans="1:68" x14ac:dyDescent="0.2">
      <c r="A17" t="s">
        <v>5</v>
      </c>
      <c r="B17" s="1" t="s">
        <v>22</v>
      </c>
      <c r="C17" s="5"/>
      <c r="D17" s="1"/>
    </row>
    <row r="18" spans="1:68" x14ac:dyDescent="0.2">
      <c r="A18" s="7" t="s">
        <v>5</v>
      </c>
      <c r="B18" s="8"/>
      <c r="C18" s="7" t="s">
        <v>81</v>
      </c>
      <c r="D18" s="1"/>
      <c r="O18">
        <f t="shared" ref="O18:AQ18" si="2">O16/10^9</f>
        <v>0.1144529484</v>
      </c>
      <c r="P18">
        <f t="shared" si="2"/>
        <v>0.12389969690000001</v>
      </c>
      <c r="Q18">
        <f t="shared" si="2"/>
        <v>0.13832962040000002</v>
      </c>
      <c r="R18">
        <f t="shared" si="2"/>
        <v>0.1816490033</v>
      </c>
      <c r="S18">
        <f t="shared" si="2"/>
        <v>0.24832743730000001</v>
      </c>
      <c r="T18">
        <f t="shared" si="2"/>
        <v>0.3020937568</v>
      </c>
      <c r="U18">
        <f>U16/10^9</f>
        <v>0.36415405210000001</v>
      </c>
      <c r="V18">
        <f t="shared" si="2"/>
        <v>0.47359382780000003</v>
      </c>
      <c r="W18">
        <f t="shared" si="2"/>
        <v>0.66877229510000002</v>
      </c>
      <c r="X18">
        <f>X16/10^9</f>
        <v>0.81935032079999992</v>
      </c>
      <c r="Y18">
        <f t="shared" si="2"/>
        <v>1.1051521462</v>
      </c>
      <c r="Z18">
        <f t="shared" si="2"/>
        <v>1.2344726405999999</v>
      </c>
      <c r="AA18">
        <f t="shared" si="2"/>
        <v>1.4244602301</v>
      </c>
      <c r="AB18">
        <f t="shared" si="2"/>
        <v>1.6392779829999999</v>
      </c>
      <c r="AC18">
        <f t="shared" si="2"/>
        <v>1.6854732265000001</v>
      </c>
      <c r="AD18">
        <f t="shared" si="2"/>
        <v>2.0551905549000002</v>
      </c>
      <c r="AE18">
        <f t="shared" si="2"/>
        <v>2.6291690415</v>
      </c>
      <c r="AF18">
        <f t="shared" si="2"/>
        <v>3.3307434635999997</v>
      </c>
      <c r="AG18">
        <f t="shared" si="2"/>
        <v>3.2604285248</v>
      </c>
      <c r="AH18">
        <f t="shared" si="2"/>
        <v>2.6686346104000003</v>
      </c>
      <c r="AI18">
        <f t="shared" si="2"/>
        <v>2.9583881659000002</v>
      </c>
      <c r="AJ18">
        <f t="shared" si="2"/>
        <v>2.8984667501999999</v>
      </c>
      <c r="AK18">
        <f t="shared" si="2"/>
        <v>3.0110668693</v>
      </c>
      <c r="AL18">
        <f t="shared" si="2"/>
        <v>3.0878155020999998</v>
      </c>
      <c r="AM18">
        <f t="shared" si="2"/>
        <v>3.0883355235000001</v>
      </c>
      <c r="AN18">
        <f t="shared" si="2"/>
        <v>3.2657738383999999</v>
      </c>
      <c r="AO18">
        <f t="shared" si="2"/>
        <v>3.2394004975999997</v>
      </c>
      <c r="AP18">
        <f t="shared" si="2"/>
        <v>3.2456564231999998</v>
      </c>
      <c r="AQ18">
        <f t="shared" si="2"/>
        <v>3.5099147016000001</v>
      </c>
      <c r="AR18">
        <f>AR16/10^9</f>
        <v>3.3737548051999999</v>
      </c>
      <c r="AS18">
        <f>AS16/10^9</f>
        <v>3.2081778477</v>
      </c>
      <c r="AT18">
        <f t="shared" ref="AT18:BP18" si="3">AT16/10^9</f>
        <v>3.1690496575</v>
      </c>
      <c r="AU18">
        <f t="shared" si="3"/>
        <v>3.5061649546</v>
      </c>
      <c r="AV18">
        <f t="shared" si="3"/>
        <v>3.9162265948999999</v>
      </c>
      <c r="AW18">
        <f t="shared" si="3"/>
        <v>3.5176039251</v>
      </c>
      <c r="AX18">
        <f t="shared" si="3"/>
        <v>3.5013635143999999</v>
      </c>
      <c r="AY18">
        <f t="shared" si="3"/>
        <v>1.6387290075000001</v>
      </c>
      <c r="AZ18">
        <f t="shared" si="3"/>
        <v>1.9878248421</v>
      </c>
      <c r="BA18">
        <f t="shared" si="3"/>
        <v>2.3718732766999997</v>
      </c>
      <c r="BB18">
        <f t="shared" si="3"/>
        <v>2.954182426</v>
      </c>
      <c r="BC18">
        <f t="shared" si="3"/>
        <v>3.1506849670000001</v>
      </c>
      <c r="BD18">
        <f t="shared" si="3"/>
        <v>3.6146965300999998</v>
      </c>
      <c r="BE18">
        <f t="shared" si="3"/>
        <v>4.1831361974000005</v>
      </c>
      <c r="BF18">
        <f t="shared" si="3"/>
        <v>4.5152933552999999</v>
      </c>
      <c r="BG18">
        <f t="shared" si="3"/>
        <v>4.9683697163999998</v>
      </c>
      <c r="BH18">
        <f t="shared" si="3"/>
        <v>5.3350044567000001</v>
      </c>
      <c r="BI18">
        <f t="shared" si="3"/>
        <v>6.1595679590000003</v>
      </c>
      <c r="BJ18">
        <f t="shared" si="3"/>
        <v>8.3567651802</v>
      </c>
      <c r="BK18">
        <f t="shared" si="3"/>
        <v>11.1456835961</v>
      </c>
      <c r="BL18">
        <f t="shared" si="3"/>
        <v>12.267493079299999</v>
      </c>
      <c r="BM18">
        <f t="shared" si="3"/>
        <v>14.0246054991</v>
      </c>
      <c r="BN18">
        <f t="shared" si="3"/>
        <v>14.446266148799999</v>
      </c>
      <c r="BO18">
        <f t="shared" si="3"/>
        <v>14.547930129799999</v>
      </c>
      <c r="BP18">
        <f t="shared" si="3"/>
        <v>16.906911406300001</v>
      </c>
    </row>
    <row r="19" spans="1:68" x14ac:dyDescent="0.2">
      <c r="A19" s="7" t="s">
        <v>5</v>
      </c>
      <c r="B19" s="8" t="s">
        <v>22</v>
      </c>
      <c r="C19" s="7" t="s">
        <v>85</v>
      </c>
      <c r="D19" s="8" t="s">
        <v>89</v>
      </c>
      <c r="E19">
        <v>1003692370.4686906</v>
      </c>
      <c r="F19">
        <v>1058975256.9702512</v>
      </c>
      <c r="G19">
        <v>1085475790.5911205</v>
      </c>
      <c r="H19">
        <v>1122139861.6780479</v>
      </c>
      <c r="I19">
        <v>1188930645.3442326</v>
      </c>
      <c r="J19">
        <v>1210058228.1711209</v>
      </c>
      <c r="K19">
        <v>1246908185.9634266</v>
      </c>
      <c r="L19">
        <v>1246480765.9798436</v>
      </c>
      <c r="M19">
        <v>1309384861.9221931</v>
      </c>
      <c r="N19">
        <v>1245234931.4323332</v>
      </c>
      <c r="O19">
        <v>1297407654.9283156</v>
      </c>
      <c r="P19">
        <v>1339549032.8378246</v>
      </c>
      <c r="Q19">
        <v>1620857103.5349233</v>
      </c>
      <c r="R19">
        <v>1863398590.4555988</v>
      </c>
      <c r="S19">
        <v>2099325228.956507</v>
      </c>
      <c r="T19">
        <v>2830388404.8976984</v>
      </c>
      <c r="U19">
        <v>2869777884.451664</v>
      </c>
      <c r="V19">
        <v>2938046462.7097964</v>
      </c>
      <c r="W19">
        <v>3280354920.8516011</v>
      </c>
      <c r="X19">
        <v>4084877822.9167881</v>
      </c>
      <c r="Y19">
        <v>4510108290.6957092</v>
      </c>
      <c r="Z19">
        <v>4095892780.5828943</v>
      </c>
      <c r="AA19">
        <v>4013951442.6708126</v>
      </c>
      <c r="AB19">
        <v>3569356124.9315853</v>
      </c>
      <c r="AC19">
        <v>3485165431.713542</v>
      </c>
      <c r="AD19">
        <v>3818944917.567131</v>
      </c>
      <c r="AE19">
        <v>5392093445.5105333</v>
      </c>
      <c r="AF19">
        <v>6487353102.8148251</v>
      </c>
      <c r="AG19">
        <v>6418419388.6349888</v>
      </c>
      <c r="AH19">
        <v>6366039372.5368252</v>
      </c>
      <c r="AI19">
        <v>7390967360.4212084</v>
      </c>
      <c r="AJ19">
        <v>7255210469.5174274</v>
      </c>
      <c r="AK19">
        <v>7769817839.9564409</v>
      </c>
      <c r="AL19">
        <v>7367986241.218689</v>
      </c>
      <c r="AM19">
        <v>5034588195.5580578</v>
      </c>
      <c r="AN19">
        <v>6326342633.4033957</v>
      </c>
      <c r="AO19">
        <v>6559712165.9650803</v>
      </c>
      <c r="AP19">
        <v>6041478725.9044323</v>
      </c>
      <c r="AQ19">
        <v>6505607909.0532446</v>
      </c>
      <c r="AR19">
        <v>6592834932.8087645</v>
      </c>
      <c r="AS19">
        <v>6013185003.9752512</v>
      </c>
      <c r="AT19">
        <v>6507824829.262536</v>
      </c>
      <c r="AU19">
        <v>7006402319.7585649</v>
      </c>
      <c r="AV19">
        <v>8768721563.182106</v>
      </c>
      <c r="AW19">
        <v>10076816666.619638</v>
      </c>
      <c r="AX19">
        <v>11009033437.939039</v>
      </c>
      <c r="AY19">
        <v>11697918243.00349</v>
      </c>
      <c r="AZ19">
        <v>13994218412.961872</v>
      </c>
      <c r="BA19">
        <v>16853989627.548038</v>
      </c>
      <c r="BB19">
        <v>16145867494.940493</v>
      </c>
      <c r="BC19">
        <v>16121315909.07576</v>
      </c>
      <c r="BD19">
        <v>17814283639.311874</v>
      </c>
      <c r="BE19">
        <v>17660870411.523518</v>
      </c>
      <c r="BF19">
        <v>18918667724.881683</v>
      </c>
      <c r="BG19">
        <v>19797253440.267914</v>
      </c>
      <c r="BH19">
        <v>17774766696.175896</v>
      </c>
      <c r="BI19">
        <v>19040312333.186382</v>
      </c>
      <c r="BJ19">
        <v>20996562943.597919</v>
      </c>
      <c r="BK19">
        <v>23116701556.138107</v>
      </c>
      <c r="BL19">
        <v>23403995992.135414</v>
      </c>
      <c r="BM19">
        <v>24530513037.751846</v>
      </c>
      <c r="BN19">
        <v>27520784129.750805</v>
      </c>
      <c r="BO19">
        <v>27619479059.613056</v>
      </c>
      <c r="BP19">
        <v>30848333083.705544</v>
      </c>
    </row>
    <row r="20" spans="1:68" x14ac:dyDescent="0.2">
      <c r="A20" s="7" t="s">
        <v>5</v>
      </c>
      <c r="B20" s="8"/>
      <c r="C20" s="7" t="s">
        <v>86</v>
      </c>
      <c r="D20" s="8"/>
      <c r="E20">
        <f>E19/10^9</f>
        <v>1.0036923704686906</v>
      </c>
      <c r="F20">
        <f t="shared" ref="F20:AR20" si="4">F19/10^9</f>
        <v>1.0589752569702513</v>
      </c>
      <c r="G20">
        <f t="shared" si="4"/>
        <v>1.0854757905911205</v>
      </c>
      <c r="H20">
        <f t="shared" si="4"/>
        <v>1.1221398616780478</v>
      </c>
      <c r="I20">
        <f t="shared" si="4"/>
        <v>1.1889306453442325</v>
      </c>
      <c r="J20">
        <f t="shared" si="4"/>
        <v>1.210058228171121</v>
      </c>
      <c r="K20">
        <f t="shared" si="4"/>
        <v>1.2469081859634266</v>
      </c>
      <c r="L20">
        <f t="shared" si="4"/>
        <v>1.2464807659798436</v>
      </c>
      <c r="M20">
        <f t="shared" si="4"/>
        <v>1.3093848619221931</v>
      </c>
      <c r="N20">
        <f t="shared" si="4"/>
        <v>1.2452349314323332</v>
      </c>
      <c r="O20">
        <f t="shared" si="4"/>
        <v>1.2974076549283156</v>
      </c>
      <c r="P20">
        <f t="shared" si="4"/>
        <v>1.3395490328378246</v>
      </c>
      <c r="Q20">
        <f t="shared" si="4"/>
        <v>1.6208571035349233</v>
      </c>
      <c r="R20">
        <f t="shared" si="4"/>
        <v>1.8633985904555987</v>
      </c>
      <c r="S20">
        <f t="shared" si="4"/>
        <v>2.099325228956507</v>
      </c>
      <c r="T20">
        <f t="shared" si="4"/>
        <v>2.8303884048976986</v>
      </c>
      <c r="U20">
        <f t="shared" si="4"/>
        <v>2.8697778844516639</v>
      </c>
      <c r="V20">
        <f t="shared" si="4"/>
        <v>2.9380464627097966</v>
      </c>
      <c r="W20">
        <f t="shared" si="4"/>
        <v>3.2803549208516012</v>
      </c>
      <c r="X20">
        <f t="shared" si="4"/>
        <v>4.0848778229167877</v>
      </c>
      <c r="Y20">
        <f t="shared" si="4"/>
        <v>4.5101082906957091</v>
      </c>
      <c r="Z20">
        <f t="shared" si="4"/>
        <v>4.0958927805828944</v>
      </c>
      <c r="AA20">
        <f t="shared" si="4"/>
        <v>4.0139514426708125</v>
      </c>
      <c r="AB20">
        <f t="shared" si="4"/>
        <v>3.5693561249315855</v>
      </c>
      <c r="AC20">
        <f t="shared" si="4"/>
        <v>3.4851654317135421</v>
      </c>
      <c r="AD20">
        <f t="shared" si="4"/>
        <v>3.8189449175671308</v>
      </c>
      <c r="AE20">
        <f t="shared" si="4"/>
        <v>5.3920934455105334</v>
      </c>
      <c r="AF20">
        <f t="shared" si="4"/>
        <v>6.4873531028148248</v>
      </c>
      <c r="AG20">
        <f t="shared" si="4"/>
        <v>6.4184193886349892</v>
      </c>
      <c r="AH20">
        <f t="shared" si="4"/>
        <v>6.3660393725368252</v>
      </c>
      <c r="AI20">
        <f t="shared" si="4"/>
        <v>7.3909673604212083</v>
      </c>
      <c r="AJ20">
        <f t="shared" si="4"/>
        <v>7.2552104695174275</v>
      </c>
      <c r="AK20">
        <f t="shared" si="4"/>
        <v>7.769817839956441</v>
      </c>
      <c r="AL20">
        <f t="shared" si="4"/>
        <v>7.3679862412186887</v>
      </c>
      <c r="AM20">
        <f t="shared" si="4"/>
        <v>5.034588195558058</v>
      </c>
      <c r="AN20">
        <f t="shared" si="4"/>
        <v>6.3263426334033959</v>
      </c>
      <c r="AO20">
        <f t="shared" si="4"/>
        <v>6.5597121659650801</v>
      </c>
      <c r="AP20">
        <f t="shared" si="4"/>
        <v>6.0414787259044322</v>
      </c>
      <c r="AQ20">
        <f t="shared" si="4"/>
        <v>6.5056079090532446</v>
      </c>
      <c r="AR20">
        <f t="shared" si="4"/>
        <v>6.5928349328087643</v>
      </c>
      <c r="AS20" s="2">
        <f>AS19/10^9</f>
        <v>6.0131850039752512</v>
      </c>
      <c r="AT20" s="2">
        <f t="shared" ref="AT20:BP20" si="5">AT19/10^9</f>
        <v>6.5078248292625362</v>
      </c>
      <c r="AU20" s="2">
        <f t="shared" si="5"/>
        <v>7.006402319758565</v>
      </c>
      <c r="AV20" s="2">
        <f t="shared" si="5"/>
        <v>8.7687215631821065</v>
      </c>
      <c r="AW20" s="2">
        <f t="shared" si="5"/>
        <v>10.076816666619639</v>
      </c>
      <c r="AX20" s="2">
        <f t="shared" si="5"/>
        <v>11.009033437939038</v>
      </c>
      <c r="AY20" s="2">
        <f t="shared" si="5"/>
        <v>11.697918243003491</v>
      </c>
      <c r="AZ20" s="2">
        <f t="shared" si="5"/>
        <v>13.994218412961873</v>
      </c>
      <c r="BA20" s="2">
        <f t="shared" si="5"/>
        <v>16.853989627548039</v>
      </c>
      <c r="BB20" s="2">
        <f t="shared" si="5"/>
        <v>16.145867494940493</v>
      </c>
      <c r="BC20" s="2">
        <f t="shared" si="5"/>
        <v>16.121315909075761</v>
      </c>
      <c r="BD20" s="2">
        <f t="shared" si="5"/>
        <v>17.814283639311874</v>
      </c>
      <c r="BE20" s="2">
        <f t="shared" si="5"/>
        <v>17.660870411523518</v>
      </c>
      <c r="BF20" s="2">
        <f t="shared" si="5"/>
        <v>18.918667724881683</v>
      </c>
      <c r="BG20" s="2">
        <f t="shared" si="5"/>
        <v>19.797253440267912</v>
      </c>
      <c r="BH20" s="2">
        <f t="shared" si="5"/>
        <v>17.774766696175895</v>
      </c>
      <c r="BI20" s="2">
        <f t="shared" si="5"/>
        <v>19.040312333186382</v>
      </c>
      <c r="BJ20" s="2">
        <f t="shared" si="5"/>
        <v>20.996562943597919</v>
      </c>
      <c r="BK20" s="2">
        <f t="shared" si="5"/>
        <v>23.116701556138107</v>
      </c>
      <c r="BL20" s="2">
        <f t="shared" si="5"/>
        <v>23.403995992135414</v>
      </c>
      <c r="BM20" s="2">
        <f t="shared" si="5"/>
        <v>24.530513037751845</v>
      </c>
      <c r="BN20" s="2">
        <f t="shared" si="5"/>
        <v>27.520784129750805</v>
      </c>
      <c r="BO20" s="2">
        <f t="shared" si="5"/>
        <v>27.619479059613056</v>
      </c>
      <c r="BP20" s="2">
        <f t="shared" si="5"/>
        <v>30.848333083705544</v>
      </c>
    </row>
    <row r="21" spans="1:68" x14ac:dyDescent="0.2">
      <c r="A21" t="s">
        <v>5</v>
      </c>
      <c r="B21" s="1"/>
      <c r="C21" s="5" t="s">
        <v>80</v>
      </c>
      <c r="D21" s="1"/>
      <c r="O21">
        <f t="shared" ref="O21:AQ21" si="6">O16/O19*100</f>
        <v>8.8216643369753953</v>
      </c>
      <c r="P21">
        <f t="shared" si="6"/>
        <v>9.2493588411257655</v>
      </c>
      <c r="Q21">
        <f t="shared" si="6"/>
        <v>8.5343501347723549</v>
      </c>
      <c r="R21">
        <f t="shared" si="6"/>
        <v>9.7482634273962319</v>
      </c>
      <c r="S21">
        <f t="shared" si="6"/>
        <v>11.828916924102986</v>
      </c>
      <c r="T21">
        <f t="shared" si="6"/>
        <v>10.673226200236604</v>
      </c>
      <c r="U21">
        <f t="shared" si="6"/>
        <v>12.689276548996054</v>
      </c>
      <c r="V21">
        <f t="shared" si="6"/>
        <v>16.119344394683214</v>
      </c>
      <c r="W21">
        <f t="shared" si="6"/>
        <v>20.387193192082474</v>
      </c>
      <c r="X21">
        <f t="shared" si="6"/>
        <v>20.058135305866912</v>
      </c>
      <c r="Y21">
        <f t="shared" si="6"/>
        <v>24.503893808490442</v>
      </c>
      <c r="Z21">
        <f t="shared" si="6"/>
        <v>30.139281146522585</v>
      </c>
      <c r="AA21">
        <f t="shared" si="6"/>
        <v>35.487729496602711</v>
      </c>
      <c r="AB21">
        <f t="shared" si="6"/>
        <v>45.9264339456019</v>
      </c>
      <c r="AC21">
        <f t="shared" si="6"/>
        <v>48.361354992302559</v>
      </c>
      <c r="AD21">
        <f t="shared" si="6"/>
        <v>53.815663730737043</v>
      </c>
      <c r="AE21">
        <f t="shared" si="6"/>
        <v>48.75970841508785</v>
      </c>
      <c r="AF21">
        <f t="shared" si="6"/>
        <v>51.342102253611102</v>
      </c>
      <c r="AG21">
        <f t="shared" si="6"/>
        <v>50.797997565774502</v>
      </c>
      <c r="AH21">
        <f t="shared" si="6"/>
        <v>41.919857139315283</v>
      </c>
      <c r="AI21">
        <f t="shared" si="6"/>
        <v>40.027076587325134</v>
      </c>
      <c r="AJ21">
        <f t="shared" si="6"/>
        <v>39.950140142423571</v>
      </c>
      <c r="AK21">
        <f t="shared" si="6"/>
        <v>38.7533778953675</v>
      </c>
      <c r="AL21">
        <f t="shared" si="6"/>
        <v>41.908540556520705</v>
      </c>
      <c r="AM21">
        <f t="shared" si="6"/>
        <v>61.342366118936845</v>
      </c>
      <c r="AN21">
        <f t="shared" si="6"/>
        <v>51.621829983671077</v>
      </c>
      <c r="AO21">
        <f t="shared" si="6"/>
        <v>49.383271943051966</v>
      </c>
      <c r="AP21">
        <f t="shared" si="6"/>
        <v>53.722880944418336</v>
      </c>
      <c r="AQ21">
        <f t="shared" si="6"/>
        <v>53.95214022529057</v>
      </c>
      <c r="AR21">
        <f>AR16/AR19*100</f>
        <v>51.173051344130492</v>
      </c>
      <c r="AS21">
        <f>AS16/AS19*100</f>
        <v>53.352388885076849</v>
      </c>
      <c r="AT21">
        <f t="shared" ref="AT21:BN21" si="7">AT16/AT19*100</f>
        <v>48.695988915533171</v>
      </c>
      <c r="AU21">
        <f t="shared" si="7"/>
        <v>50.042301235148301</v>
      </c>
      <c r="AV21">
        <f t="shared" si="7"/>
        <v>44.661317692459946</v>
      </c>
      <c r="AW21">
        <f t="shared" si="7"/>
        <v>34.907888487763991</v>
      </c>
      <c r="AX21">
        <f t="shared" si="7"/>
        <v>31.804458894036003</v>
      </c>
      <c r="AY21">
        <f t="shared" si="7"/>
        <v>14.008723376743735</v>
      </c>
      <c r="AZ21">
        <f t="shared" si="7"/>
        <v>14.204614959123518</v>
      </c>
      <c r="BA21">
        <f t="shared" si="7"/>
        <v>14.073067143836054</v>
      </c>
      <c r="BB21">
        <f t="shared" si="7"/>
        <v>18.296833087015791</v>
      </c>
      <c r="BC21">
        <f t="shared" si="7"/>
        <v>19.54359671859212</v>
      </c>
      <c r="BD21">
        <f t="shared" si="7"/>
        <v>20.291001329535511</v>
      </c>
      <c r="BE21">
        <f t="shared" si="7"/>
        <v>23.685900524305705</v>
      </c>
      <c r="BF21">
        <f t="shared" si="7"/>
        <v>23.866867482225093</v>
      </c>
      <c r="BG21">
        <f t="shared" si="7"/>
        <v>25.096257576287123</v>
      </c>
      <c r="BH21">
        <f t="shared" si="7"/>
        <v>30.014483722297097</v>
      </c>
      <c r="BI21">
        <f t="shared" si="7"/>
        <v>32.35014138010834</v>
      </c>
      <c r="BJ21">
        <f t="shared" si="7"/>
        <v>39.800634049717502</v>
      </c>
      <c r="BK21">
        <f t="shared" si="7"/>
        <v>48.214852664135904</v>
      </c>
      <c r="BL21">
        <f t="shared" si="7"/>
        <v>52.416233037393781</v>
      </c>
      <c r="BM21">
        <f t="shared" si="7"/>
        <v>57.172083916534824</v>
      </c>
      <c r="BN21">
        <f t="shared" si="7"/>
        <v>52.492204003675702</v>
      </c>
    </row>
    <row r="22" spans="1:68" x14ac:dyDescent="0.2">
      <c r="A22" t="s">
        <v>5</v>
      </c>
      <c r="B22" s="1"/>
      <c r="C22" s="9" t="s">
        <v>94</v>
      </c>
      <c r="D22" s="1"/>
      <c r="AS22">
        <f>AS5/AS13*100</f>
        <v>8.9599490850083008</v>
      </c>
      <c r="AT22">
        <f>AT5/AT13*100</f>
        <v>9.010532616468419</v>
      </c>
      <c r="AU22">
        <f t="shared" ref="AU22:BN22" si="8">AU5/AU13*100</f>
        <v>8.6363594157659662</v>
      </c>
      <c r="AV22">
        <f t="shared" si="8"/>
        <v>9.0478832299840981</v>
      </c>
      <c r="AW22">
        <f t="shared" si="8"/>
        <v>8.9669709068445869</v>
      </c>
      <c r="AX22">
        <f t="shared" si="8"/>
        <v>8.5441353326342</v>
      </c>
      <c r="AY22">
        <f t="shared" si="8"/>
        <v>8.2667279565762222</v>
      </c>
      <c r="AZ22">
        <f t="shared" si="8"/>
        <v>5.9480787815171317</v>
      </c>
      <c r="BA22">
        <f t="shared" si="8"/>
        <v>6.6248131697459449</v>
      </c>
      <c r="BB22">
        <f t="shared" si="8"/>
        <v>6.6602721774613585</v>
      </c>
      <c r="BC22">
        <f t="shared" si="8"/>
        <v>5.3533253696406904</v>
      </c>
      <c r="BD22">
        <f t="shared" si="8"/>
        <v>5.628116364434991</v>
      </c>
      <c r="BE22">
        <f t="shared" si="8"/>
        <v>5.3075598183084871</v>
      </c>
      <c r="BF22">
        <f t="shared" si="8"/>
        <v>5.2999321268677537</v>
      </c>
      <c r="BG22">
        <f t="shared" si="8"/>
        <v>4.675512019724712</v>
      </c>
      <c r="BH22">
        <f t="shared" si="8"/>
        <v>4.6987032973003187</v>
      </c>
      <c r="BI22">
        <f t="shared" si="8"/>
        <v>4.4569337870570145</v>
      </c>
      <c r="BJ22">
        <f t="shared" si="8"/>
        <v>4.4990048816626418</v>
      </c>
      <c r="BK22">
        <f t="shared" si="8"/>
        <v>4.961518525051904</v>
      </c>
      <c r="BL22">
        <f t="shared" si="8"/>
        <v>4.3720619845638788</v>
      </c>
      <c r="BM22">
        <f t="shared" si="8"/>
        <v>6.4726390472455497</v>
      </c>
      <c r="BN22">
        <f t="shared" si="8"/>
        <v>4.6636442881032716</v>
      </c>
      <c r="BO22">
        <f>BO5/BO13*100</f>
        <v>3.3798600511508727</v>
      </c>
    </row>
    <row r="23" spans="1:68" x14ac:dyDescent="0.2">
      <c r="A23" t="s">
        <v>5</v>
      </c>
      <c r="B23" s="1"/>
      <c r="C23" s="9" t="s">
        <v>84</v>
      </c>
      <c r="D23" s="1"/>
      <c r="AS23" s="4">
        <f>AS5/AS19*100</f>
        <v>1.2527444901528935</v>
      </c>
      <c r="AT23" s="4">
        <f t="shared" ref="AT23:BO23" si="9">AT5/AT19*100</f>
        <v>1.4157659773771258</v>
      </c>
      <c r="AU23" s="4">
        <f t="shared" si="9"/>
        <v>1.3399376856399976</v>
      </c>
      <c r="AV23" s="4">
        <f t="shared" si="9"/>
        <v>1.544469197296001</v>
      </c>
      <c r="AW23" s="4">
        <f t="shared" si="9"/>
        <v>1.6270482664740207</v>
      </c>
      <c r="AX23" s="4">
        <f t="shared" si="9"/>
        <v>1.5951065419134065</v>
      </c>
      <c r="AY23" s="4">
        <f t="shared" si="9"/>
        <v>1.7594532571049581</v>
      </c>
      <c r="AZ23" s="4">
        <f t="shared" si="9"/>
        <v>1.3188055463609034</v>
      </c>
      <c r="BA23" s="4">
        <f t="shared" si="9"/>
        <v>1.3871422414896322</v>
      </c>
      <c r="BB23" s="4">
        <f t="shared" si="9"/>
        <v>1.4065560651427671</v>
      </c>
      <c r="BC23" s="4">
        <f t="shared" si="9"/>
        <v>1.1616015339329455</v>
      </c>
      <c r="BD23" s="4">
        <f t="shared" si="9"/>
        <v>1.3086192651921025</v>
      </c>
      <c r="BE23" s="4">
        <f t="shared" si="9"/>
        <v>1.2192270178229845</v>
      </c>
      <c r="BF23" s="4">
        <f t="shared" si="9"/>
        <v>1.1707705691066848</v>
      </c>
      <c r="BG23" s="4">
        <f t="shared" si="9"/>
        <v>1.0800369523233542</v>
      </c>
      <c r="BH23" s="4">
        <f t="shared" si="9"/>
        <v>1.0782070121417218</v>
      </c>
      <c r="BI23" s="4">
        <f t="shared" si="9"/>
        <v>1.068019122751275</v>
      </c>
      <c r="BJ23" s="4">
        <f t="shared" si="9"/>
        <v>1.010612474289275</v>
      </c>
      <c r="BK23" s="4">
        <f t="shared" si="9"/>
        <v>1.1189390112246285</v>
      </c>
      <c r="BL23" s="4">
        <f t="shared" si="9"/>
        <v>1.0576993643871058</v>
      </c>
      <c r="BM23" s="4">
        <f t="shared" si="9"/>
        <v>1.7193728149546037</v>
      </c>
      <c r="BN23" s="4">
        <f t="shared" si="9"/>
        <v>1.2030276823111647</v>
      </c>
      <c r="BO23" s="4">
        <f t="shared" si="9"/>
        <v>0.89811788341338572</v>
      </c>
    </row>
    <row r="24" spans="1:68" x14ac:dyDescent="0.2">
      <c r="A24" t="s">
        <v>5</v>
      </c>
      <c r="B24" s="1"/>
      <c r="C24" s="9" t="s">
        <v>114</v>
      </c>
      <c r="D24" s="1"/>
      <c r="O24">
        <f t="shared" ref="O24:AT24" si="10">O20/O30</f>
        <v>7.8578339070313179</v>
      </c>
      <c r="P24">
        <f t="shared" si="10"/>
        <v>7.7215958586906535</v>
      </c>
      <c r="Q24">
        <f t="shared" si="10"/>
        <v>8.955711552998304</v>
      </c>
      <c r="R24">
        <f t="shared" si="10"/>
        <v>9.760932856515474</v>
      </c>
      <c r="S24">
        <f t="shared" si="10"/>
        <v>10.088904180376586</v>
      </c>
      <c r="T24">
        <f t="shared" si="10"/>
        <v>12.449101853621753</v>
      </c>
      <c r="U24">
        <f t="shared" si="10"/>
        <v>11.963918178536671</v>
      </c>
      <c r="V24">
        <f t="shared" si="10"/>
        <v>11.53200370194574</v>
      </c>
      <c r="W24">
        <f t="shared" si="10"/>
        <v>12.029441769937433</v>
      </c>
      <c r="X24">
        <f t="shared" si="10"/>
        <v>13.832108896761723</v>
      </c>
      <c r="Y24">
        <f t="shared" si="10"/>
        <v>14.006767381198273</v>
      </c>
      <c r="Z24">
        <f t="shared" si="10"/>
        <v>11.620785793880209</v>
      </c>
      <c r="AA24">
        <f t="shared" si="10"/>
        <v>10.725630645612361</v>
      </c>
      <c r="AB24">
        <f t="shared" si="10"/>
        <v>9.1781337959684208</v>
      </c>
      <c r="AC24">
        <f t="shared" si="10"/>
        <v>8.6495819305321753</v>
      </c>
      <c r="AD24">
        <f t="shared" si="10"/>
        <v>9.1874110829530995</v>
      </c>
      <c r="AE24">
        <f t="shared" si="10"/>
        <v>12.715921708164187</v>
      </c>
      <c r="AF24">
        <f t="shared" si="10"/>
        <v>14.928972670078627</v>
      </c>
      <c r="AG24">
        <f t="shared" si="10"/>
        <v>14.26706865075999</v>
      </c>
      <c r="AH24">
        <f t="shared" si="10"/>
        <v>13.616756401939128</v>
      </c>
      <c r="AI24">
        <f t="shared" si="10"/>
        <v>15.238613425114815</v>
      </c>
      <c r="AJ24">
        <f t="shared" si="10"/>
        <v>14.469384120964561</v>
      </c>
      <c r="AK24">
        <f t="shared" si="10"/>
        <v>15.15043187183004</v>
      </c>
      <c r="AL24">
        <f t="shared" si="10"/>
        <v>14.034240046738436</v>
      </c>
      <c r="AM24">
        <f t="shared" si="10"/>
        <v>9.3892004443334134</v>
      </c>
      <c r="AN24">
        <f t="shared" si="10"/>
        <v>11.555951515082603</v>
      </c>
      <c r="AO24">
        <f t="shared" si="10"/>
        <v>11.766811068391345</v>
      </c>
      <c r="AP24">
        <f t="shared" si="10"/>
        <v>10.653490080514198</v>
      </c>
      <c r="AQ24">
        <f t="shared" si="10"/>
        <v>11.344435164483464</v>
      </c>
      <c r="AR24">
        <f t="shared" si="10"/>
        <v>11.336123785559026</v>
      </c>
      <c r="AS24">
        <f t="shared" si="10"/>
        <v>10.110417539871621</v>
      </c>
      <c r="AT24">
        <f t="shared" si="10"/>
        <v>10.701136059713546</v>
      </c>
      <c r="AU24">
        <f t="shared" ref="AU24:BP24" si="11">AU20/AU30</f>
        <v>11.344675862598484</v>
      </c>
      <c r="AV24">
        <f t="shared" si="11"/>
        <v>13.923310384972464</v>
      </c>
      <c r="AW24">
        <f t="shared" si="11"/>
        <v>15.581357310421684</v>
      </c>
      <c r="AX24">
        <f t="shared" si="11"/>
        <v>16.505289014850604</v>
      </c>
      <c r="AY24">
        <f t="shared" si="11"/>
        <v>17.013432795403059</v>
      </c>
      <c r="AZ24">
        <f t="shared" si="11"/>
        <v>19.816293326609834</v>
      </c>
      <c r="BA24">
        <f t="shared" si="11"/>
        <v>23.41469428156347</v>
      </c>
      <c r="BB24">
        <f t="shared" si="11"/>
        <v>22.293421931214365</v>
      </c>
      <c r="BC24">
        <f t="shared" si="11"/>
        <v>21.992253379271844</v>
      </c>
      <c r="BD24">
        <f t="shared" si="11"/>
        <v>23.810516128801382</v>
      </c>
      <c r="BE24">
        <f t="shared" si="11"/>
        <v>23.173927730818708</v>
      </c>
      <c r="BF24">
        <f t="shared" si="11"/>
        <v>24.408950763825228</v>
      </c>
      <c r="BG24">
        <f t="shared" si="11"/>
        <v>25.105268149871353</v>
      </c>
      <c r="BH24">
        <f t="shared" si="11"/>
        <v>22.333252659834876</v>
      </c>
      <c r="BI24">
        <f t="shared" si="11"/>
        <v>23.698149106754112</v>
      </c>
      <c r="BJ24">
        <f t="shared" si="11"/>
        <v>25.673201302648057</v>
      </c>
      <c r="BK24">
        <f t="shared" si="11"/>
        <v>27.632534796969782</v>
      </c>
      <c r="BL24">
        <f t="shared" si="11"/>
        <v>27.521715555179298</v>
      </c>
      <c r="BM24">
        <f t="shared" si="11"/>
        <v>28.46813904533813</v>
      </c>
      <c r="BN24">
        <f t="shared" si="11"/>
        <v>30.543782324032964</v>
      </c>
      <c r="BO24">
        <f t="shared" si="11"/>
        <v>28.613336006053395</v>
      </c>
      <c r="BP24">
        <f t="shared" si="11"/>
        <v>30.848333083705544</v>
      </c>
    </row>
    <row r="25" spans="1:68" x14ac:dyDescent="0.2">
      <c r="A25" t="s">
        <v>91</v>
      </c>
      <c r="B25" s="1"/>
      <c r="C25" s="9" t="s">
        <v>113</v>
      </c>
      <c r="D25" s="1"/>
      <c r="O25">
        <f t="shared" ref="O25:AT25" si="12">O18/O30</f>
        <v>0.69319173143534207</v>
      </c>
      <c r="P25">
        <f t="shared" si="12"/>
        <v>0.71419810923180493</v>
      </c>
      <c r="Q25">
        <f t="shared" si="12"/>
        <v>0.76431178099313413</v>
      </c>
      <c r="R25">
        <f t="shared" si="12"/>
        <v>0.95152144782440018</v>
      </c>
      <c r="S25">
        <f t="shared" si="12"/>
        <v>1.1934080940490996</v>
      </c>
      <c r="T25">
        <f t="shared" si="12"/>
        <v>1.3287208007348974</v>
      </c>
      <c r="U25">
        <f t="shared" si="12"/>
        <v>1.5181346637701294</v>
      </c>
      <c r="V25">
        <f t="shared" si="12"/>
        <v>1.8588833923242514</v>
      </c>
      <c r="W25">
        <f t="shared" si="12"/>
        <v>2.45246553356621</v>
      </c>
      <c r="X25">
        <f t="shared" si="12"/>
        <v>2.7744631181673212</v>
      </c>
      <c r="Y25">
        <f t="shared" si="12"/>
        <v>3.4322034050911028</v>
      </c>
      <c r="Z25">
        <f t="shared" si="12"/>
        <v>3.5024213018527131</v>
      </c>
      <c r="AA25">
        <f t="shared" si="12"/>
        <v>3.8062827903196372</v>
      </c>
      <c r="AB25">
        <f t="shared" si="12"/>
        <v>4.2151895552444003</v>
      </c>
      <c r="AC25">
        <f t="shared" si="12"/>
        <v>4.1830550227747221</v>
      </c>
      <c r="AD25">
        <f t="shared" si="12"/>
        <v>4.9442662539625069</v>
      </c>
      <c r="AE25">
        <f t="shared" si="12"/>
        <v>6.2002463471917153</v>
      </c>
      <c r="AF25">
        <f t="shared" si="12"/>
        <v>7.6648484136854247</v>
      </c>
      <c r="AG25">
        <f t="shared" si="12"/>
        <v>7.2473851859204359</v>
      </c>
      <c r="AH25">
        <f t="shared" si="12"/>
        <v>5.7081248307014505</v>
      </c>
      <c r="AI25">
        <f t="shared" si="12"/>
        <v>6.0995714665171175</v>
      </c>
      <c r="AJ25">
        <f t="shared" si="12"/>
        <v>5.7805392340709254</v>
      </c>
      <c r="AK25">
        <f t="shared" si="12"/>
        <v>5.8713041160704948</v>
      </c>
      <c r="AL25">
        <f t="shared" si="12"/>
        <v>5.8815451817868487</v>
      </c>
      <c r="AM25">
        <f t="shared" si="12"/>
        <v>5.7595577122038479</v>
      </c>
      <c r="AN25">
        <f t="shared" si="12"/>
        <v>5.9653936441114013</v>
      </c>
      <c r="AO25">
        <f t="shared" si="12"/>
        <v>5.8108363089288355</v>
      </c>
      <c r="AP25">
        <f t="shared" si="12"/>
        <v>5.723361792380059</v>
      </c>
      <c r="AQ25">
        <f t="shared" si="12"/>
        <v>6.1205655677092912</v>
      </c>
      <c r="AR25">
        <f t="shared" si="12"/>
        <v>5.8010404452183097</v>
      </c>
      <c r="AS25">
        <f t="shared" si="12"/>
        <v>5.3941492837773275</v>
      </c>
      <c r="AT25">
        <f t="shared" si="12"/>
        <v>5.2110240294742312</v>
      </c>
      <c r="AU25">
        <f t="shared" ref="AU25:BP25" si="13">AU18/AU30</f>
        <v>5.6771368693126929</v>
      </c>
      <c r="AV25">
        <f t="shared" si="13"/>
        <v>6.2183338843398186</v>
      </c>
      <c r="AW25">
        <f t="shared" si="13"/>
        <v>5.4391228348020642</v>
      </c>
      <c r="AX25">
        <f t="shared" si="13"/>
        <v>5.2494178600699994</v>
      </c>
      <c r="AY25">
        <f t="shared" si="13"/>
        <v>2.3833647371962132</v>
      </c>
      <c r="AZ25">
        <f t="shared" si="13"/>
        <v>2.814828166215416</v>
      </c>
      <c r="BA25">
        <f t="shared" si="13"/>
        <v>3.2951656477683682</v>
      </c>
      <c r="BB25">
        <f t="shared" si="13"/>
        <v>4.078990200138465</v>
      </c>
      <c r="BC25">
        <f t="shared" si="13"/>
        <v>4.2980773097758371</v>
      </c>
      <c r="BD25">
        <f t="shared" si="13"/>
        <v>4.8313921442643561</v>
      </c>
      <c r="BE25">
        <f t="shared" si="13"/>
        <v>5.4889534698962139</v>
      </c>
      <c r="BF25">
        <f t="shared" si="13"/>
        <v>5.825651932603737</v>
      </c>
      <c r="BG25">
        <f t="shared" si="13"/>
        <v>6.300482760109289</v>
      </c>
      <c r="BH25">
        <f t="shared" si="13"/>
        <v>6.7032104842456235</v>
      </c>
      <c r="BI25">
        <f t="shared" si="13"/>
        <v>7.6663847405038377</v>
      </c>
      <c r="BJ25">
        <f t="shared" si="13"/>
        <v>10.21809689931426</v>
      </c>
      <c r="BK25">
        <f t="shared" si="13"/>
        <v>13.322985939725065</v>
      </c>
      <c r="BL25">
        <f t="shared" si="13"/>
        <v>14.425846561291435</v>
      </c>
      <c r="BM25">
        <f t="shared" si="13"/>
        <v>16.27582834447653</v>
      </c>
      <c r="BN25">
        <f t="shared" si="13"/>
        <v>16.033104527970025</v>
      </c>
      <c r="BO25">
        <f t="shared" si="13"/>
        <v>15.071421589744755</v>
      </c>
      <c r="BP25">
        <f t="shared" si="13"/>
        <v>16.906911406300001</v>
      </c>
    </row>
    <row r="26" spans="1:68" x14ac:dyDescent="0.2">
      <c r="A26" t="s">
        <v>5</v>
      </c>
      <c r="B26" s="1"/>
      <c r="C26" s="9" t="s">
        <v>120</v>
      </c>
      <c r="D26" s="1"/>
      <c r="AS26" s="3">
        <f>AS5/AS30</f>
        <v>126657698.66219345</v>
      </c>
      <c r="AT26" s="3">
        <f t="shared" ref="AT26:BO26" si="14">AT5/AT30</f>
        <v>151503043.52625951</v>
      </c>
      <c r="AU26" s="3">
        <f t="shared" si="14"/>
        <v>152011587.19666156</v>
      </c>
      <c r="AV26" s="3">
        <f t="shared" si="14"/>
        <v>215041240.13981494</v>
      </c>
      <c r="AW26" s="3">
        <f t="shared" si="14"/>
        <v>253516204.01233909</v>
      </c>
      <c r="AX26" s="3">
        <f t="shared" si="14"/>
        <v>263276944.83759683</v>
      </c>
      <c r="AY26" s="3">
        <f t="shared" si="14"/>
        <v>299343397.46408224</v>
      </c>
      <c r="AZ26" s="3">
        <f t="shared" si="14"/>
        <v>261338375.47447604</v>
      </c>
      <c r="BA26" s="3">
        <f t="shared" si="14"/>
        <v>324795115.09522426</v>
      </c>
      <c r="BB26" s="3">
        <f t="shared" si="14"/>
        <v>313569478.30136341</v>
      </c>
      <c r="BC26" s="3">
        <f t="shared" si="14"/>
        <v>255462352.60004175</v>
      </c>
      <c r="BD26" s="3">
        <f t="shared" si="14"/>
        <v>311589001.20316768</v>
      </c>
      <c r="BE26" s="3">
        <f t="shared" si="14"/>
        <v>282542787.98491454</v>
      </c>
      <c r="BF26" s="3">
        <f t="shared" si="14"/>
        <v>285772811.77060711</v>
      </c>
      <c r="BG26" s="3">
        <f t="shared" si="14"/>
        <v>271146172.99847633</v>
      </c>
      <c r="BH26" s="3">
        <f t="shared" si="14"/>
        <v>240798696.21766725</v>
      </c>
      <c r="BI26" s="3">
        <f t="shared" si="14"/>
        <v>253100764.19824439</v>
      </c>
      <c r="BJ26" s="3">
        <f t="shared" si="14"/>
        <v>259456574.91395792</v>
      </c>
      <c r="BK26" s="3">
        <f t="shared" si="14"/>
        <v>309191211.63351506</v>
      </c>
      <c r="BL26" s="3">
        <f t="shared" si="14"/>
        <v>291097010.49555868</v>
      </c>
      <c r="BM26" s="3">
        <f t="shared" si="14"/>
        <v>489473443.66902095</v>
      </c>
      <c r="BN26" s="3">
        <f t="shared" si="14"/>
        <v>367450156.58298099</v>
      </c>
      <c r="BO26" s="3">
        <f t="shared" si="14"/>
        <v>256981487.71152693</v>
      </c>
      <c r="BP26" s="3"/>
    </row>
    <row r="27" spans="1:68" x14ac:dyDescent="0.2">
      <c r="C27" s="9" t="s">
        <v>121</v>
      </c>
      <c r="AS27">
        <f>AS26/10^6</f>
        <v>126.65769866219345</v>
      </c>
      <c r="AT27">
        <f t="shared" ref="AT27:BO27" si="15">AT26/10^6</f>
        <v>151.50304352625952</v>
      </c>
      <c r="AU27">
        <f t="shared" si="15"/>
        <v>152.01158719666157</v>
      </c>
      <c r="AV27">
        <f t="shared" si="15"/>
        <v>215.04124013981493</v>
      </c>
      <c r="AW27">
        <f t="shared" si="15"/>
        <v>253.51620401233907</v>
      </c>
      <c r="AX27">
        <f t="shared" si="15"/>
        <v>263.27694483759683</v>
      </c>
      <c r="AY27">
        <f t="shared" si="15"/>
        <v>299.34339746408222</v>
      </c>
      <c r="AZ27">
        <f t="shared" si="15"/>
        <v>261.33837547447604</v>
      </c>
      <c r="BA27">
        <f t="shared" si="15"/>
        <v>324.79511509522428</v>
      </c>
      <c r="BB27">
        <f t="shared" si="15"/>
        <v>313.5694783013634</v>
      </c>
      <c r="BC27">
        <f t="shared" si="15"/>
        <v>255.46235260004175</v>
      </c>
      <c r="BD27">
        <f t="shared" si="15"/>
        <v>311.5890012031677</v>
      </c>
      <c r="BE27">
        <f t="shared" si="15"/>
        <v>282.54278798491453</v>
      </c>
      <c r="BF27">
        <f t="shared" si="15"/>
        <v>285.77281177060712</v>
      </c>
      <c r="BG27">
        <f t="shared" si="15"/>
        <v>271.14617299847635</v>
      </c>
      <c r="BH27">
        <f t="shared" si="15"/>
        <v>240.79869621766724</v>
      </c>
      <c r="BI27">
        <f t="shared" si="15"/>
        <v>253.10076419824441</v>
      </c>
      <c r="BJ27">
        <f t="shared" si="15"/>
        <v>259.45657491395792</v>
      </c>
      <c r="BK27">
        <f t="shared" si="15"/>
        <v>309.19121163351508</v>
      </c>
      <c r="BL27">
        <f t="shared" si="15"/>
        <v>291.09701049555866</v>
      </c>
      <c r="BM27">
        <f t="shared" si="15"/>
        <v>489.47344366902092</v>
      </c>
      <c r="BN27">
        <f t="shared" si="15"/>
        <v>367.45015658298098</v>
      </c>
      <c r="BO27">
        <f t="shared" si="15"/>
        <v>256.98148771152694</v>
      </c>
    </row>
    <row r="28" spans="1:68" x14ac:dyDescent="0.2">
      <c r="C28" s="5"/>
    </row>
    <row r="29" spans="1:68" s="11" customFormat="1" ht="16" x14ac:dyDescent="0.2">
      <c r="A29" s="9" t="s">
        <v>110</v>
      </c>
      <c r="B29" s="10" t="s">
        <v>87</v>
      </c>
      <c r="C29" s="9" t="s">
        <v>111</v>
      </c>
      <c r="D29" s="1" t="s">
        <v>88</v>
      </c>
      <c r="O29">
        <v>20.745393709270367</v>
      </c>
      <c r="P29">
        <v>21.797145236954478</v>
      </c>
      <c r="Q29">
        <v>22.740117348221673</v>
      </c>
      <c r="R29">
        <v>23.986258369348057</v>
      </c>
      <c r="S29">
        <v>26.144708124355631</v>
      </c>
      <c r="T29">
        <v>28.566437707406973</v>
      </c>
      <c r="U29">
        <v>30.138589296408004</v>
      </c>
      <c r="V29">
        <v>32.011200125430918</v>
      </c>
      <c r="W29">
        <v>34.262845744285478</v>
      </c>
      <c r="X29">
        <v>37.105538798715806</v>
      </c>
      <c r="Y29">
        <v>40.457321223160271</v>
      </c>
      <c r="Z29">
        <v>44.285459342699426</v>
      </c>
      <c r="AA29">
        <v>47.021594000372374</v>
      </c>
      <c r="AB29">
        <v>48.863386946640475</v>
      </c>
      <c r="AC29">
        <v>50.626318975870518</v>
      </c>
      <c r="AD29">
        <v>52.227389099582709</v>
      </c>
      <c r="AE29">
        <v>53.279192590215708</v>
      </c>
      <c r="AF29">
        <v>54.59912516264761</v>
      </c>
      <c r="AG29">
        <v>56.525109225982106</v>
      </c>
      <c r="AH29">
        <v>58.741322805046181</v>
      </c>
      <c r="AI29">
        <v>60.940203834967967</v>
      </c>
      <c r="AJ29">
        <v>63.001086556507644</v>
      </c>
      <c r="AK29">
        <v>64.43678955547837</v>
      </c>
      <c r="AL29">
        <v>65.964150782089988</v>
      </c>
      <c r="AM29">
        <v>67.372616286117932</v>
      </c>
      <c r="AN29">
        <v>68.78521017489409</v>
      </c>
      <c r="AO29">
        <v>70.044505424839841</v>
      </c>
      <c r="AP29">
        <v>71.252386465220752</v>
      </c>
      <c r="AQ29">
        <v>72.053167543663704</v>
      </c>
      <c r="AR29">
        <v>73.072790560881657</v>
      </c>
      <c r="AS29">
        <v>74.728031888145821</v>
      </c>
      <c r="AT29">
        <v>76.410675446577045</v>
      </c>
      <c r="AU29">
        <v>77.598093262391416</v>
      </c>
      <c r="AV29">
        <v>79.130123828284269</v>
      </c>
      <c r="AW29">
        <v>81.258002178563331</v>
      </c>
      <c r="AX29">
        <v>83.805809910592316</v>
      </c>
      <c r="AY29">
        <v>86.390244261446369</v>
      </c>
      <c r="AZ29">
        <v>88.730779285682786</v>
      </c>
      <c r="BA29">
        <v>90.440363816174212</v>
      </c>
      <c r="BB29">
        <v>90.998182538881949</v>
      </c>
      <c r="BC29">
        <v>92.10407133202024</v>
      </c>
      <c r="BD29">
        <v>94.004279154929321</v>
      </c>
      <c r="BE29">
        <v>95.754793872291671</v>
      </c>
      <c r="BF29">
        <v>97.384425903606484</v>
      </c>
      <c r="BG29">
        <v>99.080490645553326</v>
      </c>
      <c r="BH29">
        <v>100</v>
      </c>
      <c r="BI29">
        <v>100.95032247921247</v>
      </c>
      <c r="BJ29">
        <v>102.75814417027955</v>
      </c>
      <c r="BK29">
        <v>105.1122205038433</v>
      </c>
      <c r="BL29">
        <v>106.84706161732468</v>
      </c>
      <c r="BM29">
        <v>108.266880351916</v>
      </c>
      <c r="BN29">
        <v>113.2103304129231</v>
      </c>
      <c r="BO29">
        <v>121.28163924470081</v>
      </c>
      <c r="BP29">
        <v>125.64582726500542</v>
      </c>
    </row>
    <row r="30" spans="1:68" s="11" customFormat="1" ht="16" x14ac:dyDescent="0.2">
      <c r="A30" s="9" t="s">
        <v>110</v>
      </c>
      <c r="B30" s="10" t="s">
        <v>87</v>
      </c>
      <c r="C30" s="9" t="s">
        <v>112</v>
      </c>
      <c r="F30" s="1"/>
      <c r="O30">
        <f>O29/$BP$29</f>
        <v>0.16511008889706538</v>
      </c>
      <c r="P30">
        <f>P29/$BP$29</f>
        <v>0.17348085257921944</v>
      </c>
      <c r="Q30">
        <f t="shared" ref="Q30:BP30" si="16">Q29/$BP$29</f>
        <v>0.1809858539930613</v>
      </c>
      <c r="R30">
        <f t="shared" si="16"/>
        <v>0.19090374023132126</v>
      </c>
      <c r="S30">
        <f t="shared" si="16"/>
        <v>0.20808258175747149</v>
      </c>
      <c r="T30">
        <f t="shared" si="16"/>
        <v>0.22735683571214965</v>
      </c>
      <c r="U30">
        <f t="shared" si="16"/>
        <v>0.23986940077875657</v>
      </c>
      <c r="V30">
        <f t="shared" si="16"/>
        <v>0.25477328473403749</v>
      </c>
      <c r="W30">
        <f t="shared" si="16"/>
        <v>0.27269386091127507</v>
      </c>
      <c r="X30">
        <f t="shared" si="16"/>
        <v>0.29531851241231272</v>
      </c>
      <c r="Y30">
        <f t="shared" si="16"/>
        <v>0.32199494486856189</v>
      </c>
      <c r="Z30">
        <f t="shared" si="16"/>
        <v>0.35246263490545465</v>
      </c>
      <c r="AA30">
        <f t="shared" si="16"/>
        <v>0.3742392009660373</v>
      </c>
      <c r="AB30">
        <f t="shared" si="16"/>
        <v>0.38889780910575283</v>
      </c>
      <c r="AC30">
        <f t="shared" si="16"/>
        <v>0.40292877270880001</v>
      </c>
      <c r="AD30">
        <f t="shared" si="16"/>
        <v>0.41567149690874738</v>
      </c>
      <c r="AE30">
        <f t="shared" si="16"/>
        <v>0.4240426741577506</v>
      </c>
      <c r="AF30">
        <f t="shared" si="16"/>
        <v>0.43454785846162697</v>
      </c>
      <c r="AG30">
        <f t="shared" si="16"/>
        <v>0.44987653355779483</v>
      </c>
      <c r="AH30">
        <f t="shared" si="16"/>
        <v>0.46751511039958488</v>
      </c>
      <c r="AI30">
        <f t="shared" si="16"/>
        <v>0.48501573957116911</v>
      </c>
      <c r="AJ30">
        <f t="shared" si="16"/>
        <v>0.50141805683390617</v>
      </c>
      <c r="AK30">
        <f t="shared" si="16"/>
        <v>0.51284464401330065</v>
      </c>
      <c r="AL30">
        <f t="shared" si="16"/>
        <v>0.52500072798248965</v>
      </c>
      <c r="AM30">
        <f t="shared" si="16"/>
        <v>0.53621053522150985</v>
      </c>
      <c r="AN30">
        <f t="shared" si="16"/>
        <v>0.54745319977730755</v>
      </c>
      <c r="AO30">
        <f t="shared" si="16"/>
        <v>0.55747577893777356</v>
      </c>
      <c r="AP30">
        <f t="shared" si="16"/>
        <v>0.5670891585992669</v>
      </c>
      <c r="AQ30">
        <f t="shared" si="16"/>
        <v>0.57346247871561251</v>
      </c>
      <c r="AR30">
        <f t="shared" si="16"/>
        <v>0.58157753545416557</v>
      </c>
      <c r="AS30">
        <f>AS29/$BP$29</f>
        <v>0.59475140173603602</v>
      </c>
      <c r="AT30">
        <f t="shared" si="16"/>
        <v>0.60814335907404038</v>
      </c>
      <c r="AU30">
        <f t="shared" si="16"/>
        <v>0.61759387439684477</v>
      </c>
      <c r="AV30">
        <f t="shared" si="16"/>
        <v>0.62978712107475932</v>
      </c>
      <c r="AW30">
        <f t="shared" si="16"/>
        <v>0.64672264847425709</v>
      </c>
      <c r="AX30">
        <f t="shared" si="16"/>
        <v>0.66700034322535529</v>
      </c>
      <c r="AY30">
        <f t="shared" si="16"/>
        <v>0.68756954482250099</v>
      </c>
      <c r="AZ30">
        <f t="shared" si="16"/>
        <v>0.70619758106679176</v>
      </c>
      <c r="BA30">
        <f t="shared" si="16"/>
        <v>0.71980395835527633</v>
      </c>
      <c r="BB30">
        <f t="shared" si="16"/>
        <v>0.72424357035712361</v>
      </c>
      <c r="BC30">
        <f t="shared" si="16"/>
        <v>0.73304520601196954</v>
      </c>
      <c r="BD30">
        <f t="shared" si="16"/>
        <v>0.7481687311163987</v>
      </c>
      <c r="BE30">
        <f t="shared" si="16"/>
        <v>0.76210086683046629</v>
      </c>
      <c r="BF30">
        <f t="shared" si="16"/>
        <v>0.77507091181156773</v>
      </c>
      <c r="BG30">
        <f t="shared" si="16"/>
        <v>0.78856968673203987</v>
      </c>
      <c r="BH30">
        <f t="shared" si="16"/>
        <v>0.7958879508914003</v>
      </c>
      <c r="BI30">
        <f t="shared" si="16"/>
        <v>0.80345145299806475</v>
      </c>
      <c r="BJ30">
        <f t="shared" si="16"/>
        <v>0.81783968801086881</v>
      </c>
      <c r="BK30">
        <f t="shared" si="16"/>
        <v>0.83657549790448882</v>
      </c>
      <c r="BL30">
        <f t="shared" si="16"/>
        <v>0.85038288929379724</v>
      </c>
      <c r="BM30">
        <f t="shared" si="16"/>
        <v>0.86168305552690838</v>
      </c>
      <c r="BN30">
        <f t="shared" si="16"/>
        <v>0.90102737892079743</v>
      </c>
      <c r="BO30">
        <f t="shared" si="16"/>
        <v>0.96526595339214971</v>
      </c>
      <c r="BP30">
        <f t="shared" si="16"/>
        <v>1</v>
      </c>
    </row>
    <row r="32" spans="1:68" x14ac:dyDescent="0.2">
      <c r="C32" s="5" t="s">
        <v>97</v>
      </c>
      <c r="D32" t="s">
        <v>95</v>
      </c>
      <c r="AS32">
        <v>7.7625332900000021</v>
      </c>
      <c r="AT32">
        <v>9.2710120700000012</v>
      </c>
      <c r="AU32">
        <v>9.2212834099999998</v>
      </c>
      <c r="AV32">
        <v>12.979074980000002</v>
      </c>
      <c r="AW32">
        <v>15.324741799999998</v>
      </c>
      <c r="AX32">
        <v>16.001904570000001</v>
      </c>
      <c r="AY32">
        <v>18.273315500000002</v>
      </c>
      <c r="AZ32">
        <v>15.959755719999999</v>
      </c>
      <c r="BA32">
        <v>19.690913340000002</v>
      </c>
      <c r="BB32">
        <v>18.622398199999999</v>
      </c>
      <c r="BC32">
        <v>14.94522293</v>
      </c>
      <c r="BD32">
        <v>18.105259369999995</v>
      </c>
      <c r="BE32">
        <v>16.273339100000001</v>
      </c>
      <c r="BF32">
        <v>16.291649809999999</v>
      </c>
      <c r="BG32">
        <v>15.305150239999998</v>
      </c>
      <c r="BH32">
        <v>13.349566759999998</v>
      </c>
      <c r="BI32">
        <v>13.78545662</v>
      </c>
      <c r="BJ32">
        <v>13.998996319999998</v>
      </c>
      <c r="BK32">
        <v>16.607595289999999</v>
      </c>
      <c r="BL32">
        <v>15.470739219999999</v>
      </c>
      <c r="BM32">
        <v>25.661225210000005</v>
      </c>
      <c r="BN32">
        <v>18.414868389999999</v>
      </c>
    </row>
    <row r="33" spans="1:68" x14ac:dyDescent="0.2">
      <c r="C33" s="5" t="s">
        <v>96</v>
      </c>
      <c r="D33" s="3"/>
      <c r="E33" s="3"/>
      <c r="F33" s="3"/>
      <c r="G33" s="3"/>
      <c r="H33" s="3"/>
      <c r="I33" s="3"/>
      <c r="J33" s="3"/>
      <c r="K33" s="3"/>
      <c r="L33" s="3"/>
      <c r="M33" s="3"/>
      <c r="N33" s="3"/>
      <c r="O33" s="3"/>
      <c r="P33" s="3"/>
      <c r="Q33" s="3"/>
      <c r="R33" s="3"/>
      <c r="S33" s="3"/>
      <c r="T33" s="3"/>
      <c r="U33" s="3"/>
      <c r="V33" s="3"/>
      <c r="W33" s="3"/>
      <c r="X33" s="3"/>
      <c r="AS33">
        <v>149.15854704000003</v>
      </c>
      <c r="AT33">
        <v>175.83723914999999</v>
      </c>
      <c r="AU33">
        <v>166.53300507999998</v>
      </c>
      <c r="AV33">
        <v>202.69087668</v>
      </c>
      <c r="AW33">
        <v>223.44351348000004</v>
      </c>
      <c r="AX33">
        <v>228.4986323</v>
      </c>
      <c r="AY33">
        <v>257.91368791000002</v>
      </c>
      <c r="AZ33">
        <v>198.78605872000003</v>
      </c>
      <c r="BA33">
        <v>216.83075654000004</v>
      </c>
      <c r="BB33">
        <v>225.91633756999994</v>
      </c>
      <c r="BC33">
        <v>192.89771451999997</v>
      </c>
      <c r="BD33">
        <v>220.21091135999995</v>
      </c>
      <c r="BE33">
        <v>213.38192805999998</v>
      </c>
      <c r="BF33">
        <v>209.84493383</v>
      </c>
      <c r="BG33">
        <v>205.63045784000002</v>
      </c>
      <c r="BH33">
        <v>218.35198433000005</v>
      </c>
      <c r="BI33">
        <v>230.03597664</v>
      </c>
      <c r="BJ33">
        <v>233.7956409</v>
      </c>
      <c r="BK33">
        <v>274.9293035</v>
      </c>
      <c r="BL33">
        <v>271.86987256999998</v>
      </c>
      <c r="BM33">
        <v>448.39671333000007</v>
      </c>
      <c r="BN33">
        <v>310.78257766999997</v>
      </c>
    </row>
    <row r="34" spans="1:68" x14ac:dyDescent="0.2">
      <c r="A34" s="5" t="s">
        <v>5</v>
      </c>
      <c r="B34" s="5" t="s">
        <v>22</v>
      </c>
      <c r="C34" s="5" t="s">
        <v>104</v>
      </c>
      <c r="D34" t="s">
        <v>98</v>
      </c>
      <c r="AS34">
        <v>838.65186466959562</v>
      </c>
      <c r="AT34">
        <v>1021.6373207973919</v>
      </c>
      <c r="AU34">
        <v>1081.9411525019088</v>
      </c>
      <c r="AV34">
        <v>1493.4618031658631</v>
      </c>
      <c r="AW34">
        <v>1825.1511967971828</v>
      </c>
      <c r="AX34">
        <v>2054.4620716327863</v>
      </c>
      <c r="AY34">
        <v>2487.5212759853921</v>
      </c>
      <c r="AZ34">
        <v>3098.6923781524774</v>
      </c>
      <c r="BA34">
        <v>3514.7620057837712</v>
      </c>
      <c r="BB34">
        <v>3396.1129724303601</v>
      </c>
      <c r="BC34">
        <v>3494.7049832719904</v>
      </c>
      <c r="BD34">
        <v>4136.6616793750864</v>
      </c>
      <c r="BE34">
        <v>4057.2036346755463</v>
      </c>
      <c r="BF34">
        <v>4178.0017812322849</v>
      </c>
      <c r="BG34">
        <v>4567.0564510957383</v>
      </c>
      <c r="BH34">
        <v>4077.1155634457677</v>
      </c>
      <c r="BI34">
        <v>4558.4588271537486</v>
      </c>
      <c r="BJ34">
        <v>4664.0655335672163</v>
      </c>
      <c r="BK34">
        <v>5210.5591783267164</v>
      </c>
      <c r="BL34">
        <v>5661.5525344820016</v>
      </c>
      <c r="BM34">
        <v>6509.0239282673356</v>
      </c>
      <c r="BN34">
        <v>7110.4047368345091</v>
      </c>
      <c r="BO34">
        <v>6806.6451381775505</v>
      </c>
    </row>
    <row r="35" spans="1:68" x14ac:dyDescent="0.2">
      <c r="A35" s="5" t="s">
        <v>5</v>
      </c>
      <c r="B35" s="5" t="s">
        <v>22</v>
      </c>
      <c r="C35" s="5" t="s">
        <v>105</v>
      </c>
      <c r="D35" t="s">
        <v>99</v>
      </c>
      <c r="AS35">
        <v>0.83865186466959563</v>
      </c>
      <c r="AT35">
        <v>1.0216373207973919</v>
      </c>
      <c r="AU35">
        <v>1.0819411525019089</v>
      </c>
      <c r="AV35">
        <v>1.4934618031658631</v>
      </c>
      <c r="AW35">
        <v>1.8251511967971827</v>
      </c>
      <c r="AX35">
        <v>2.0544620716327864</v>
      </c>
      <c r="AY35">
        <v>2.487521275985392</v>
      </c>
      <c r="AZ35">
        <v>3.0986923781524776</v>
      </c>
      <c r="BA35">
        <v>3.5147620057837714</v>
      </c>
      <c r="BB35">
        <v>3.3961129724303603</v>
      </c>
      <c r="BC35">
        <v>3.4947049832719905</v>
      </c>
      <c r="BD35">
        <v>4.1366616793750861</v>
      </c>
      <c r="BE35">
        <v>4.0572036346755462</v>
      </c>
      <c r="BF35">
        <v>4.1780017812322852</v>
      </c>
      <c r="BG35">
        <v>4.5670564510957385</v>
      </c>
      <c r="BH35">
        <v>4.0771155634457674</v>
      </c>
      <c r="BI35">
        <v>4.5584588271537489</v>
      </c>
      <c r="BJ35">
        <v>4.6640655335672161</v>
      </c>
      <c r="BK35">
        <v>5.210559178326716</v>
      </c>
      <c r="BL35">
        <v>5.6615525344820012</v>
      </c>
      <c r="BM35">
        <v>6.5090239282673359</v>
      </c>
      <c r="BN35">
        <v>7.1104047368345089</v>
      </c>
      <c r="BO35">
        <v>6.8066451381775508</v>
      </c>
    </row>
    <row r="36" spans="1:68" x14ac:dyDescent="0.2">
      <c r="A36" s="5" t="s">
        <v>5</v>
      </c>
      <c r="B36" s="5" t="s">
        <v>22</v>
      </c>
      <c r="C36" s="5" t="s">
        <v>108</v>
      </c>
      <c r="D36" t="s">
        <v>100</v>
      </c>
      <c r="AS36">
        <v>1.3679323734523909</v>
      </c>
      <c r="AT36">
        <v>1.6296855093137061</v>
      </c>
      <c r="AU36">
        <v>1.6993947892801518</v>
      </c>
      <c r="AV36">
        <v>2.3003663883458336</v>
      </c>
      <c r="AW36">
        <v>2.7377717475859464</v>
      </c>
      <c r="AX36">
        <v>2.988043907649784</v>
      </c>
      <c r="AY36">
        <v>3.5096007952530131</v>
      </c>
      <c r="AZ36">
        <v>4.2568490679895845</v>
      </c>
      <c r="BA36">
        <v>4.7375641546546268</v>
      </c>
      <c r="BB36">
        <v>4.5484828512883881</v>
      </c>
      <c r="BC36">
        <v>4.624946902646105</v>
      </c>
      <c r="BD36">
        <v>5.3630926566363852</v>
      </c>
      <c r="BE36">
        <v>5.1634890204878534</v>
      </c>
      <c r="BF36">
        <v>5.2257255953004886</v>
      </c>
      <c r="BG36">
        <v>5.6074901181514925</v>
      </c>
      <c r="BH36">
        <v>4.9563441651170725</v>
      </c>
      <c r="BI36">
        <v>5.4865012795048989</v>
      </c>
      <c r="BJ36">
        <v>5.5089593758500035</v>
      </c>
      <c r="BK36">
        <v>6.0099670247968895</v>
      </c>
      <c r="BL36">
        <v>6.4150702142919025</v>
      </c>
      <c r="BM36">
        <v>7.2803328745841567</v>
      </c>
      <c r="BN36">
        <v>7.6110286450631284</v>
      </c>
      <c r="BO36">
        <v>6.8066451381775508</v>
      </c>
    </row>
    <row r="37" spans="1:68" x14ac:dyDescent="0.2">
      <c r="A37" s="5" t="s">
        <v>5</v>
      </c>
      <c r="B37" s="5" t="s">
        <v>22</v>
      </c>
      <c r="C37" s="9" t="s">
        <v>101</v>
      </c>
      <c r="AM37">
        <v>21.801499837994999</v>
      </c>
      <c r="AN37">
        <v>16.847700787331998</v>
      </c>
      <c r="AO37">
        <v>16.299104133074</v>
      </c>
      <c r="AP37">
        <v>15.037835915366999</v>
      </c>
      <c r="AQ37">
        <v>14.395837624499</v>
      </c>
      <c r="AR37">
        <v>14.008520354439</v>
      </c>
      <c r="AS37">
        <v>14.763457938925001</v>
      </c>
      <c r="AT37">
        <v>14.270980260197</v>
      </c>
      <c r="AU37">
        <v>15.705786887134</v>
      </c>
      <c r="AV37">
        <v>16.553777315226</v>
      </c>
      <c r="AW37">
        <v>18.329326422316999</v>
      </c>
      <c r="AX37">
        <v>18.405989889642999</v>
      </c>
      <c r="AY37">
        <v>17.618368686697998</v>
      </c>
      <c r="AZ37">
        <v>19.374137025039001</v>
      </c>
      <c r="BA37">
        <v>17.407488062877999</v>
      </c>
      <c r="BB37">
        <v>17.455768233488001</v>
      </c>
      <c r="BC37">
        <v>17.761027158087</v>
      </c>
      <c r="BD37">
        <v>18.326991515724998</v>
      </c>
      <c r="BE37">
        <v>18.787008431484001</v>
      </c>
      <c r="BF37">
        <v>17.754855450325</v>
      </c>
      <c r="BG37">
        <v>19.203591489609</v>
      </c>
      <c r="BH37">
        <v>19.283508203794</v>
      </c>
      <c r="BI37">
        <v>20.690987488447998</v>
      </c>
      <c r="BJ37">
        <v>19.49499006744</v>
      </c>
      <c r="BK37">
        <v>18.889664364588999</v>
      </c>
      <c r="BL37">
        <v>20.339180397134001</v>
      </c>
      <c r="BM37">
        <v>20.159125600886998</v>
      </c>
      <c r="BN37">
        <v>19.481874279340001</v>
      </c>
      <c r="BO37">
        <v>19.942694278506</v>
      </c>
    </row>
    <row r="38" spans="1:68" x14ac:dyDescent="0.2">
      <c r="A38" s="5" t="s">
        <v>5</v>
      </c>
      <c r="B38" s="5" t="s">
        <v>22</v>
      </c>
      <c r="C38" s="9" t="s">
        <v>102</v>
      </c>
      <c r="D38" s="6"/>
      <c r="AS38">
        <f>AS37/100*AS19</f>
        <v>887754038.85163188</v>
      </c>
      <c r="AT38">
        <f t="shared" ref="AT38:BO38" si="17">AT37/100*AT19</f>
        <v>928730396.75225568</v>
      </c>
      <c r="AU38">
        <f t="shared" si="17"/>
        <v>1100410616.7964931</v>
      </c>
      <c r="AV38">
        <f t="shared" si="17"/>
        <v>1451554640.9613702</v>
      </c>
      <c r="AW38">
        <f t="shared" si="17"/>
        <v>1847012619.8031564</v>
      </c>
      <c r="AX38">
        <f t="shared" si="17"/>
        <v>2026321581.5344765</v>
      </c>
      <c r="AY38">
        <f t="shared" si="17"/>
        <v>2060982364.7208598</v>
      </c>
      <c r="AZ38">
        <f t="shared" si="17"/>
        <v>2711259050.9104714</v>
      </c>
      <c r="BA38">
        <f t="shared" si="17"/>
        <v>2933856232.534121</v>
      </c>
      <c r="BB38">
        <f t="shared" si="17"/>
        <v>2818385209.2028875</v>
      </c>
      <c r="BC38">
        <f t="shared" si="17"/>
        <v>2863311296.8519459</v>
      </c>
      <c r="BD38">
        <f t="shared" si="17"/>
        <v>3264822251.1638741</v>
      </c>
      <c r="BE38">
        <f t="shared" si="17"/>
        <v>3317949213.2863865</v>
      </c>
      <c r="BF38">
        <f t="shared" si="17"/>
        <v>3358982107.6800323</v>
      </c>
      <c r="BG38">
        <f t="shared" si="17"/>
        <v>3801783676.8316145</v>
      </c>
      <c r="BH38">
        <f t="shared" si="17"/>
        <v>3427598594.0623226</v>
      </c>
      <c r="BI38">
        <f t="shared" si="17"/>
        <v>3939628642.6210155</v>
      </c>
      <c r="BJ38">
        <f t="shared" si="17"/>
        <v>4093277860.358202</v>
      </c>
      <c r="BK38">
        <f t="shared" si="17"/>
        <v>4366667336.1182108</v>
      </c>
      <c r="BL38">
        <f t="shared" si="17"/>
        <v>4760180964.9784336</v>
      </c>
      <c r="BM38">
        <f t="shared" si="17"/>
        <v>4945136933.8223553</v>
      </c>
      <c r="BN38">
        <f t="shared" si="17"/>
        <v>5361564564.8466072</v>
      </c>
      <c r="BO38">
        <f t="shared" si="17"/>
        <v>5508068270.1746159</v>
      </c>
    </row>
    <row r="39" spans="1:68" x14ac:dyDescent="0.2">
      <c r="A39" s="5" t="s">
        <v>5</v>
      </c>
      <c r="B39" s="5" t="s">
        <v>22</v>
      </c>
      <c r="C39" s="9" t="s">
        <v>116</v>
      </c>
      <c r="AS39">
        <f>AS38/AS30</f>
        <v>1492647240.9486425</v>
      </c>
      <c r="AT39">
        <f t="shared" ref="AT39:BO39" si="18">AT38/AT30</f>
        <v>1527157014.6985431</v>
      </c>
      <c r="AU39">
        <f t="shared" si="18"/>
        <v>1781770614.0158486</v>
      </c>
      <c r="AV39">
        <f t="shared" si="18"/>
        <v>2304833796.0360775</v>
      </c>
      <c r="AW39">
        <f t="shared" si="18"/>
        <v>2855957842.4547429</v>
      </c>
      <c r="AX39">
        <f t="shared" si="18"/>
        <v>3037961827.3297586</v>
      </c>
      <c r="AY39">
        <f t="shared" si="18"/>
        <v>2997489316.1577005</v>
      </c>
      <c r="AZ39">
        <f t="shared" si="18"/>
        <v>3839235822.3810487</v>
      </c>
      <c r="BA39">
        <f t="shared" si="18"/>
        <v>4075910112.0225387</v>
      </c>
      <c r="BB39">
        <f t="shared" si="18"/>
        <v>3891488063.6263642</v>
      </c>
      <c r="BC39">
        <f t="shared" si="18"/>
        <v>3906050095.3677778</v>
      </c>
      <c r="BD39">
        <f t="shared" si="18"/>
        <v>4363751270.7757616</v>
      </c>
      <c r="BE39">
        <f t="shared" si="18"/>
        <v>4353687756.6949196</v>
      </c>
      <c r="BF39">
        <f t="shared" si="18"/>
        <v>4333773925.0581694</v>
      </c>
      <c r="BG39">
        <f t="shared" si="18"/>
        <v>4821113137.8722153</v>
      </c>
      <c r="BH39">
        <f t="shared" si="18"/>
        <v>4306634608.8333006</v>
      </c>
      <c r="BI39">
        <f t="shared" si="18"/>
        <v>4903381066.672245</v>
      </c>
      <c r="BJ39">
        <f t="shared" si="18"/>
        <v>5004988043.945116</v>
      </c>
      <c r="BK39">
        <f t="shared" si="18"/>
        <v>5219693078.5758562</v>
      </c>
      <c r="BL39">
        <f t="shared" si="18"/>
        <v>5597691375.154007</v>
      </c>
      <c r="BM39">
        <f t="shared" si="18"/>
        <v>5738927906.3848667</v>
      </c>
      <c r="BN39">
        <f t="shared" si="18"/>
        <v>5950501272.5233765</v>
      </c>
      <c r="BO39">
        <f t="shared" si="18"/>
        <v>5706270122.5689077</v>
      </c>
    </row>
    <row r="40" spans="1:68" x14ac:dyDescent="0.2">
      <c r="A40" s="6"/>
      <c r="C40" s="9" t="s">
        <v>106</v>
      </c>
      <c r="AM40">
        <f t="shared" ref="AM40:BO40" si="19">AM13/10^6</f>
        <v>800.41311090553518</v>
      </c>
      <c r="AN40">
        <f t="shared" si="19"/>
        <v>913.54990228247698</v>
      </c>
      <c r="AO40">
        <f t="shared" si="19"/>
        <v>1008.7241412269808</v>
      </c>
      <c r="AP40">
        <f t="shared" si="19"/>
        <v>849.29412749415098</v>
      </c>
      <c r="AQ40">
        <f t="shared" si="19"/>
        <v>876.22094998054001</v>
      </c>
      <c r="AR40">
        <f t="shared" si="19"/>
        <v>964.13597918704238</v>
      </c>
      <c r="AS40">
        <f t="shared" si="19"/>
        <v>840.73964154596786</v>
      </c>
      <c r="AT40">
        <f t="shared" si="19"/>
        <v>1022.5318937484913</v>
      </c>
      <c r="AU40">
        <f t="shared" si="19"/>
        <v>1087.0486112309811</v>
      </c>
      <c r="AV40">
        <f t="shared" si="19"/>
        <v>1496.8164386913516</v>
      </c>
      <c r="AW40">
        <f t="shared" si="19"/>
        <v>1828.4287145935941</v>
      </c>
      <c r="AX40">
        <f t="shared" si="19"/>
        <v>2055.278922131256</v>
      </c>
      <c r="AY40">
        <f t="shared" si="19"/>
        <v>2489.7323901443942</v>
      </c>
      <c r="AZ40">
        <f t="shared" si="19"/>
        <v>3102.7922692195161</v>
      </c>
      <c r="BA40">
        <f t="shared" si="19"/>
        <v>3528.9872108040977</v>
      </c>
      <c r="BB40">
        <f t="shared" si="19"/>
        <v>3409.7807487285322</v>
      </c>
      <c r="BC40">
        <f t="shared" si="19"/>
        <v>3498.1145355371718</v>
      </c>
      <c r="BD40">
        <f t="shared" si="19"/>
        <v>4142.0811611702184</v>
      </c>
      <c r="BE40">
        <f t="shared" si="19"/>
        <v>4056.9698884453496</v>
      </c>
      <c r="BF40">
        <f t="shared" si="19"/>
        <v>4179.1892516348598</v>
      </c>
      <c r="BG40">
        <f t="shared" si="19"/>
        <v>4573.1387663631604</v>
      </c>
      <c r="BH40">
        <f t="shared" si="19"/>
        <v>4078.7589422833626</v>
      </c>
      <c r="BI40">
        <f t="shared" si="19"/>
        <v>4562.6474716887833</v>
      </c>
      <c r="BJ40">
        <f t="shared" si="19"/>
        <v>4716.4626369905627</v>
      </c>
      <c r="BK40">
        <f t="shared" si="19"/>
        <v>5213.3593881380111</v>
      </c>
      <c r="BL40">
        <f t="shared" si="19"/>
        <v>5661.9489321968749</v>
      </c>
      <c r="BM40">
        <f t="shared" si="19"/>
        <v>6516.2133939708228</v>
      </c>
      <c r="BN40">
        <f t="shared" si="19"/>
        <v>7099.2260776529547</v>
      </c>
      <c r="BO40">
        <f t="shared" si="19"/>
        <v>7339.2234289563239</v>
      </c>
    </row>
    <row r="41" spans="1:68" x14ac:dyDescent="0.2">
      <c r="C41" s="9" t="s">
        <v>107</v>
      </c>
      <c r="AM41">
        <f t="shared" ref="AM41:AR41" si="20">AM40/10^3</f>
        <v>0.80041311090553513</v>
      </c>
      <c r="AN41">
        <f t="shared" si="20"/>
        <v>0.91354990228247701</v>
      </c>
      <c r="AO41">
        <f t="shared" si="20"/>
        <v>1.0087241412269807</v>
      </c>
      <c r="AP41">
        <f t="shared" si="20"/>
        <v>0.84929412749415101</v>
      </c>
      <c r="AQ41">
        <f t="shared" si="20"/>
        <v>0.87622094998054001</v>
      </c>
      <c r="AR41">
        <f t="shared" si="20"/>
        <v>0.96413597918704241</v>
      </c>
      <c r="AS41">
        <f>AS40/10^3</f>
        <v>0.84073964154596781</v>
      </c>
      <c r="AT41">
        <f t="shared" ref="AT41" si="21">AT40/10^3</f>
        <v>1.0225318937484913</v>
      </c>
      <c r="AU41">
        <f t="shared" ref="AU41" si="22">AU40/10^3</f>
        <v>1.0870486112309812</v>
      </c>
      <c r="AV41">
        <f t="shared" ref="AV41" si="23">AV40/10^3</f>
        <v>1.4968164386913516</v>
      </c>
      <c r="AW41">
        <f t="shared" ref="AW41" si="24">AW40/10^3</f>
        <v>1.828428714593594</v>
      </c>
      <c r="AX41">
        <f t="shared" ref="AX41" si="25">AX40/10^3</f>
        <v>2.0552789221312562</v>
      </c>
      <c r="AY41">
        <f t="shared" ref="AY41:AZ41" si="26">AY40/10^3</f>
        <v>2.4897323901443942</v>
      </c>
      <c r="AZ41">
        <f t="shared" si="26"/>
        <v>3.102792269219516</v>
      </c>
      <c r="BA41">
        <f t="shared" ref="BA41" si="27">BA40/10^3</f>
        <v>3.5289872108040976</v>
      </c>
      <c r="BB41">
        <f t="shared" ref="BB41" si="28">BB40/10^3</f>
        <v>3.4097807487285321</v>
      </c>
      <c r="BC41">
        <f t="shared" ref="BC41" si="29">BC40/10^3</f>
        <v>3.4981145355371717</v>
      </c>
      <c r="BD41">
        <f t="shared" ref="BD41" si="30">BD40/10^3</f>
        <v>4.1420811611702186</v>
      </c>
      <c r="BE41">
        <f t="shared" ref="BE41" si="31">BE40/10^3</f>
        <v>4.0569698884453498</v>
      </c>
      <c r="BF41">
        <f t="shared" ref="BF41:BG41" si="32">BF40/10^3</f>
        <v>4.1791892516348597</v>
      </c>
      <c r="BG41">
        <f t="shared" si="32"/>
        <v>4.5731387663631606</v>
      </c>
      <c r="BH41">
        <f t="shared" ref="BH41" si="33">BH40/10^3</f>
        <v>4.078758942283363</v>
      </c>
      <c r="BI41">
        <f t="shared" ref="BI41" si="34">BI40/10^3</f>
        <v>4.5626474716887833</v>
      </c>
      <c r="BJ41">
        <f t="shared" ref="BJ41" si="35">BJ40/10^3</f>
        <v>4.7164626369905625</v>
      </c>
      <c r="BK41">
        <f t="shared" ref="BK41" si="36">BK40/10^3</f>
        <v>5.2133593881380111</v>
      </c>
      <c r="BL41">
        <f t="shared" ref="BL41" si="37">BL40/10^3</f>
        <v>5.661948932196875</v>
      </c>
      <c r="BM41">
        <f t="shared" ref="BM41:BN41" si="38">BM40/10^3</f>
        <v>6.5162133939708227</v>
      </c>
      <c r="BN41">
        <f t="shared" si="38"/>
        <v>7.099226077652955</v>
      </c>
      <c r="BO41">
        <f t="shared" ref="BO41" si="39">BO40/10^3</f>
        <v>7.3392234289563243</v>
      </c>
    </row>
    <row r="42" spans="1:68" x14ac:dyDescent="0.2">
      <c r="C42" s="9" t="s">
        <v>117</v>
      </c>
      <c r="AM42">
        <f>AM41/AM30</f>
        <v>1.4927217171793958</v>
      </c>
      <c r="AN42">
        <f>AN41/AN30</f>
        <v>1.6687269389494661</v>
      </c>
      <c r="AO42">
        <f t="shared" ref="AO42:BN42" si="40">AO41/AO30</f>
        <v>1.8094492699737119</v>
      </c>
      <c r="AP42">
        <f t="shared" si="40"/>
        <v>1.4976377428761674</v>
      </c>
      <c r="AQ42">
        <f t="shared" si="40"/>
        <v>1.5279481788294458</v>
      </c>
      <c r="AR42">
        <f t="shared" si="40"/>
        <v>1.6577943961231743</v>
      </c>
      <c r="AS42">
        <f>AS41/AS30</f>
        <v>1.4135984195949938</v>
      </c>
      <c r="AT42">
        <f t="shared" si="40"/>
        <v>1.6813994241512384</v>
      </c>
      <c r="AU42">
        <f t="shared" si="40"/>
        <v>1.7601350277196577</v>
      </c>
      <c r="AV42">
        <f t="shared" si="40"/>
        <v>2.376702203971667</v>
      </c>
      <c r="AW42">
        <f t="shared" si="40"/>
        <v>2.8272223323355203</v>
      </c>
      <c r="AX42">
        <f t="shared" si="40"/>
        <v>3.0813761087329032</v>
      </c>
      <c r="AY42">
        <f t="shared" si="40"/>
        <v>3.6210626385249935</v>
      </c>
      <c r="AZ42">
        <f t="shared" si="40"/>
        <v>4.3936602905555064</v>
      </c>
      <c r="BA42">
        <f t="shared" si="40"/>
        <v>4.9027060352206098</v>
      </c>
      <c r="BB42">
        <f t="shared" si="40"/>
        <v>4.7080580184469891</v>
      </c>
      <c r="BC42">
        <f t="shared" si="40"/>
        <v>4.7720311201108281</v>
      </c>
      <c r="BD42">
        <f t="shared" si="40"/>
        <v>5.5362928025467042</v>
      </c>
      <c r="BE42">
        <f t="shared" si="40"/>
        <v>5.3234028001018476</v>
      </c>
      <c r="BF42">
        <f t="shared" si="40"/>
        <v>5.3920088961497346</v>
      </c>
      <c r="BG42">
        <f t="shared" si="40"/>
        <v>5.7992829845070339</v>
      </c>
      <c r="BH42">
        <f t="shared" si="40"/>
        <v>5.1247904151773165</v>
      </c>
      <c r="BI42">
        <f t="shared" si="40"/>
        <v>5.6788091609808475</v>
      </c>
      <c r="BJ42">
        <f t="shared" si="40"/>
        <v>5.7669769590930908</v>
      </c>
      <c r="BK42">
        <f t="shared" si="40"/>
        <v>6.2317858952321554</v>
      </c>
      <c r="BL42">
        <f t="shared" si="40"/>
        <v>6.6581171887158455</v>
      </c>
      <c r="BM42">
        <f t="shared" si="40"/>
        <v>7.5621927948742593</v>
      </c>
      <c r="BN42">
        <f t="shared" si="40"/>
        <v>7.8790348037548315</v>
      </c>
      <c r="BO42">
        <f>BO41/BO30</f>
        <v>7.6033174102585237</v>
      </c>
    </row>
    <row r="44" spans="1:68" x14ac:dyDescent="0.2">
      <c r="A44" t="s">
        <v>5</v>
      </c>
      <c r="B44" t="s">
        <v>22</v>
      </c>
      <c r="C44" s="9" t="s">
        <v>118</v>
      </c>
      <c r="D44" t="s">
        <v>119</v>
      </c>
      <c r="E44">
        <v>3340907</v>
      </c>
      <c r="F44">
        <v>3436375</v>
      </c>
      <c r="G44">
        <v>3534686</v>
      </c>
      <c r="H44">
        <v>3635876</v>
      </c>
      <c r="I44">
        <v>3740535</v>
      </c>
      <c r="J44">
        <v>3849788</v>
      </c>
      <c r="K44">
        <v>3964299</v>
      </c>
      <c r="L44">
        <v>4083870</v>
      </c>
      <c r="M44">
        <v>4207587</v>
      </c>
      <c r="N44">
        <v>4334974</v>
      </c>
      <c r="O44">
        <v>4466328</v>
      </c>
      <c r="P44">
        <v>4601864</v>
      </c>
      <c r="Q44">
        <v>4741631</v>
      </c>
      <c r="R44">
        <v>4885181</v>
      </c>
      <c r="S44">
        <v>5029437</v>
      </c>
      <c r="T44">
        <v>5170810</v>
      </c>
      <c r="U44">
        <v>5308564</v>
      </c>
      <c r="V44">
        <v>5439549</v>
      </c>
      <c r="W44">
        <v>5568096</v>
      </c>
      <c r="X44">
        <v>5702895</v>
      </c>
      <c r="Y44">
        <v>5845638</v>
      </c>
      <c r="Z44">
        <v>5997160</v>
      </c>
      <c r="AA44">
        <v>6156961</v>
      </c>
      <c r="AB44">
        <v>6324504</v>
      </c>
      <c r="AC44">
        <v>6499364</v>
      </c>
      <c r="AD44">
        <v>6683287</v>
      </c>
      <c r="AE44">
        <v>6878192</v>
      </c>
      <c r="AF44">
        <v>7081530</v>
      </c>
      <c r="AG44">
        <v>7289618</v>
      </c>
      <c r="AH44">
        <v>7502207</v>
      </c>
      <c r="AI44">
        <v>7720523</v>
      </c>
      <c r="AJ44">
        <v>7943085</v>
      </c>
      <c r="AK44">
        <v>8168395</v>
      </c>
      <c r="AL44">
        <v>8396288</v>
      </c>
      <c r="AM44">
        <v>8624078</v>
      </c>
      <c r="AN44">
        <v>8848101</v>
      </c>
      <c r="AO44">
        <v>9067014</v>
      </c>
      <c r="AP44">
        <v>9283495</v>
      </c>
      <c r="AQ44">
        <v>9502952</v>
      </c>
      <c r="AR44">
        <v>9730887</v>
      </c>
      <c r="AS44">
        <v>9968260</v>
      </c>
      <c r="AT44">
        <v>10212942</v>
      </c>
      <c r="AU44">
        <v>10466214</v>
      </c>
      <c r="AV44">
        <v>10721176</v>
      </c>
      <c r="AW44">
        <v>10975704</v>
      </c>
      <c r="AX44">
        <v>11235472</v>
      </c>
      <c r="AY44">
        <v>11500094</v>
      </c>
      <c r="AZ44">
        <v>11770344</v>
      </c>
      <c r="BA44">
        <v>12048959</v>
      </c>
      <c r="BB44">
        <v>12337389</v>
      </c>
      <c r="BC44">
        <v>12635413</v>
      </c>
      <c r="BD44">
        <v>12958897</v>
      </c>
      <c r="BE44">
        <v>13310495</v>
      </c>
      <c r="BF44">
        <v>13710849</v>
      </c>
      <c r="BG44">
        <v>14152102</v>
      </c>
      <c r="BH44">
        <v>14593331</v>
      </c>
      <c r="BI44">
        <v>15034521</v>
      </c>
      <c r="BJ44">
        <v>15475002</v>
      </c>
      <c r="BK44">
        <v>15914498</v>
      </c>
      <c r="BL44">
        <v>16352922</v>
      </c>
      <c r="BM44">
        <v>16789219</v>
      </c>
      <c r="BN44">
        <v>17220867</v>
      </c>
      <c r="BO44">
        <v>17651103</v>
      </c>
      <c r="BP44">
        <v>18077573</v>
      </c>
    </row>
    <row r="45" spans="1:68" x14ac:dyDescent="0.2">
      <c r="C45" s="9" t="s">
        <v>122</v>
      </c>
      <c r="AS45">
        <f>AS26/AS44</f>
        <v>12.706099024523182</v>
      </c>
      <c r="AT45">
        <f t="shared" ref="AT45:BN45" si="41">AT26/AT44</f>
        <v>14.834417303677972</v>
      </c>
      <c r="AU45">
        <f t="shared" si="41"/>
        <v>14.524028191728314</v>
      </c>
      <c r="AV45">
        <f t="shared" si="41"/>
        <v>20.05761682671891</v>
      </c>
      <c r="AW45">
        <f t="shared" si="41"/>
        <v>23.097944697883534</v>
      </c>
      <c r="AX45">
        <f t="shared" si="41"/>
        <v>23.432655507271686</v>
      </c>
      <c r="AY45">
        <f t="shared" si="41"/>
        <v>26.029647884972267</v>
      </c>
      <c r="AZ45">
        <f t="shared" si="41"/>
        <v>22.203121291482734</v>
      </c>
      <c r="BA45">
        <f t="shared" si="41"/>
        <v>26.956280214350823</v>
      </c>
      <c r="BB45">
        <f t="shared" si="41"/>
        <v>25.416194488263553</v>
      </c>
      <c r="BC45">
        <f t="shared" si="41"/>
        <v>20.217966171746166</v>
      </c>
      <c r="BD45">
        <f t="shared" si="41"/>
        <v>24.04440757598179</v>
      </c>
      <c r="BE45">
        <f t="shared" si="41"/>
        <v>21.227068413677667</v>
      </c>
      <c r="BF45">
        <f t="shared" si="41"/>
        <v>20.842823939685072</v>
      </c>
      <c r="BG45">
        <f t="shared" si="41"/>
        <v>19.159427553481194</v>
      </c>
      <c r="BH45">
        <f t="shared" si="41"/>
        <v>16.500598541735759</v>
      </c>
      <c r="BI45">
        <f t="shared" si="41"/>
        <v>16.834641037000406</v>
      </c>
      <c r="BJ45">
        <f t="shared" si="41"/>
        <v>16.766173918036195</v>
      </c>
      <c r="BK45">
        <f t="shared" si="41"/>
        <v>19.428272989416008</v>
      </c>
      <c r="BL45">
        <f t="shared" si="41"/>
        <v>17.800917199724836</v>
      </c>
      <c r="BM45">
        <f t="shared" si="41"/>
        <v>29.15403293440993</v>
      </c>
      <c r="BN45">
        <f t="shared" si="41"/>
        <v>21.337494597860896</v>
      </c>
      <c r="BO45">
        <f>BO26/BO44</f>
        <v>14.558947829579088</v>
      </c>
    </row>
    <row r="47" spans="1:68" x14ac:dyDescent="0.2">
      <c r="A47" s="5" t="s">
        <v>90</v>
      </c>
    </row>
    <row r="48" spans="1:68" x14ac:dyDescent="0.2">
      <c r="A48" s="7" t="s">
        <v>109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
  <sheetViews>
    <sheetView workbookViewId="0"/>
  </sheetViews>
  <sheetFormatPr baseColWidth="10" defaultColWidth="8.83203125" defaultRowHeight="15" x14ac:dyDescent="0.2"/>
  <cols>
    <col min="1" max="1" width="15.83203125" customWidth="1"/>
    <col min="2" max="15" width="50.83203125" customWidth="1"/>
  </cols>
  <sheetData>
    <row r="1" spans="1:15" x14ac:dyDescent="0.2">
      <c r="A1" t="s">
        <v>21</v>
      </c>
      <c r="B1" t="s">
        <v>42</v>
      </c>
      <c r="C1" t="s">
        <v>9</v>
      </c>
      <c r="D1" t="s">
        <v>78</v>
      </c>
      <c r="E1" t="s">
        <v>43</v>
      </c>
      <c r="F1" t="s">
        <v>2</v>
      </c>
      <c r="G1" t="s">
        <v>61</v>
      </c>
      <c r="H1" t="s">
        <v>68</v>
      </c>
      <c r="I1" t="s">
        <v>36</v>
      </c>
      <c r="J1" t="s">
        <v>63</v>
      </c>
      <c r="K1" t="s">
        <v>77</v>
      </c>
      <c r="L1" t="s">
        <v>54</v>
      </c>
      <c r="M1" t="s">
        <v>75</v>
      </c>
      <c r="N1" t="s">
        <v>8</v>
      </c>
      <c r="O1" t="s">
        <v>34</v>
      </c>
    </row>
    <row r="2" spans="1:15" x14ac:dyDescent="0.2">
      <c r="A2" t="s">
        <v>57</v>
      </c>
      <c r="B2" t="s">
        <v>66</v>
      </c>
      <c r="C2" t="s">
        <v>0</v>
      </c>
      <c r="E2" t="s">
        <v>59</v>
      </c>
      <c r="F2" t="s">
        <v>33</v>
      </c>
      <c r="G2" t="s">
        <v>67</v>
      </c>
      <c r="I2" t="s">
        <v>41</v>
      </c>
      <c r="J2" t="s">
        <v>62</v>
      </c>
      <c r="K2" t="s">
        <v>44</v>
      </c>
      <c r="M2" t="s">
        <v>72</v>
      </c>
      <c r="O2" t="s">
        <v>24</v>
      </c>
    </row>
    <row r="3" spans="1:15" x14ac:dyDescent="0.2">
      <c r="A3" t="s">
        <v>13</v>
      </c>
      <c r="B3" t="s">
        <v>66</v>
      </c>
      <c r="C3" t="s">
        <v>55</v>
      </c>
      <c r="E3" t="s">
        <v>58</v>
      </c>
      <c r="F3" t="s">
        <v>33</v>
      </c>
      <c r="G3" t="s">
        <v>67</v>
      </c>
      <c r="I3" t="s">
        <v>41</v>
      </c>
      <c r="J3" t="s">
        <v>62</v>
      </c>
      <c r="K3" t="s">
        <v>44</v>
      </c>
      <c r="M3" t="s">
        <v>72</v>
      </c>
      <c r="O3" t="s">
        <v>24</v>
      </c>
    </row>
    <row r="4" spans="1:15" x14ac:dyDescent="0.2">
      <c r="A4" t="s">
        <v>4</v>
      </c>
      <c r="B4" t="s">
        <v>66</v>
      </c>
      <c r="C4" t="s">
        <v>29</v>
      </c>
      <c r="E4" t="s">
        <v>1</v>
      </c>
      <c r="F4" t="s">
        <v>52</v>
      </c>
      <c r="G4" t="s">
        <v>45</v>
      </c>
      <c r="I4" t="s">
        <v>41</v>
      </c>
      <c r="J4" t="s">
        <v>62</v>
      </c>
      <c r="K4" t="s">
        <v>23</v>
      </c>
      <c r="L4" t="s">
        <v>64</v>
      </c>
      <c r="N4" t="s">
        <v>15</v>
      </c>
      <c r="O4" t="s">
        <v>24</v>
      </c>
    </row>
    <row r="5" spans="1:15" x14ac:dyDescent="0.2">
      <c r="A5" t="s">
        <v>20</v>
      </c>
      <c r="B5" t="s">
        <v>66</v>
      </c>
      <c r="C5" t="s">
        <v>40</v>
      </c>
      <c r="E5" t="s">
        <v>48</v>
      </c>
      <c r="F5" t="s">
        <v>52</v>
      </c>
      <c r="G5" t="s">
        <v>45</v>
      </c>
      <c r="I5" t="s">
        <v>41</v>
      </c>
      <c r="J5" t="s">
        <v>62</v>
      </c>
      <c r="K5" t="s">
        <v>23</v>
      </c>
      <c r="L5" t="s">
        <v>64</v>
      </c>
      <c r="N5" t="s">
        <v>15</v>
      </c>
      <c r="O5" t="s">
        <v>24</v>
      </c>
    </row>
    <row r="6" spans="1:15" x14ac:dyDescent="0.2">
      <c r="A6" t="s">
        <v>25</v>
      </c>
      <c r="B6" t="s">
        <v>66</v>
      </c>
      <c r="C6" t="s">
        <v>10</v>
      </c>
      <c r="E6" t="s">
        <v>26</v>
      </c>
      <c r="F6" t="s">
        <v>52</v>
      </c>
      <c r="G6" t="s">
        <v>45</v>
      </c>
      <c r="I6" t="s">
        <v>41</v>
      </c>
      <c r="J6" t="s">
        <v>62</v>
      </c>
      <c r="K6" t="s">
        <v>23</v>
      </c>
      <c r="L6" t="s">
        <v>64</v>
      </c>
      <c r="N6" t="s">
        <v>15</v>
      </c>
      <c r="O6" t="s">
        <v>24</v>
      </c>
    </row>
    <row r="7" spans="1:15" x14ac:dyDescent="0.2">
      <c r="A7" t="s">
        <v>65</v>
      </c>
      <c r="B7" t="s">
        <v>66</v>
      </c>
      <c r="C7" t="s">
        <v>19</v>
      </c>
      <c r="E7" t="s">
        <v>49</v>
      </c>
      <c r="F7" t="s">
        <v>52</v>
      </c>
      <c r="G7" t="s">
        <v>45</v>
      </c>
      <c r="I7" t="s">
        <v>41</v>
      </c>
      <c r="J7" t="s">
        <v>62</v>
      </c>
      <c r="K7" t="s">
        <v>23</v>
      </c>
      <c r="L7" t="s">
        <v>64</v>
      </c>
      <c r="N7" t="s">
        <v>15</v>
      </c>
      <c r="O7" t="s">
        <v>24</v>
      </c>
    </row>
    <row r="8" spans="1:15" x14ac:dyDescent="0.2">
      <c r="A8" t="s">
        <v>12</v>
      </c>
      <c r="B8" t="s">
        <v>66</v>
      </c>
      <c r="C8" t="s">
        <v>76</v>
      </c>
      <c r="E8" t="s">
        <v>37</v>
      </c>
      <c r="F8" t="s">
        <v>70</v>
      </c>
      <c r="G8" t="s">
        <v>47</v>
      </c>
      <c r="I8" t="s">
        <v>41</v>
      </c>
      <c r="J8" t="s">
        <v>62</v>
      </c>
      <c r="K8" t="s">
        <v>35</v>
      </c>
      <c r="M8" t="s">
        <v>74</v>
      </c>
      <c r="O8" t="s">
        <v>24</v>
      </c>
    </row>
    <row r="9" spans="1:15" x14ac:dyDescent="0.2">
      <c r="A9" t="s">
        <v>28</v>
      </c>
      <c r="B9" t="s">
        <v>66</v>
      </c>
      <c r="C9" t="s">
        <v>60</v>
      </c>
      <c r="E9" t="s">
        <v>14</v>
      </c>
      <c r="F9" t="s">
        <v>70</v>
      </c>
      <c r="G9" t="s">
        <v>46</v>
      </c>
      <c r="I9" t="s">
        <v>41</v>
      </c>
      <c r="J9" t="s">
        <v>11</v>
      </c>
      <c r="K9" t="s">
        <v>35</v>
      </c>
      <c r="M9" t="s">
        <v>74</v>
      </c>
      <c r="O9" t="s">
        <v>24</v>
      </c>
    </row>
    <row r="10" spans="1:15" x14ac:dyDescent="0.2">
      <c r="A10" t="s">
        <v>50</v>
      </c>
      <c r="B10" t="s">
        <v>66</v>
      </c>
      <c r="C10" t="s">
        <v>56</v>
      </c>
      <c r="E10" t="s">
        <v>17</v>
      </c>
      <c r="F10" t="s">
        <v>52</v>
      </c>
      <c r="G10" t="s">
        <v>45</v>
      </c>
      <c r="I10" t="s">
        <v>41</v>
      </c>
      <c r="J10" t="s">
        <v>62</v>
      </c>
      <c r="K10" t="s">
        <v>23</v>
      </c>
      <c r="L10" t="s">
        <v>64</v>
      </c>
      <c r="N10" t="s">
        <v>15</v>
      </c>
      <c r="O10" t="s">
        <v>24</v>
      </c>
    </row>
    <row r="11" spans="1:15" x14ac:dyDescent="0.2">
      <c r="A11" t="s">
        <v>38</v>
      </c>
      <c r="B11" t="s">
        <v>66</v>
      </c>
      <c r="C11" t="s">
        <v>16</v>
      </c>
      <c r="E11" t="s">
        <v>18</v>
      </c>
      <c r="F11" t="s">
        <v>52</v>
      </c>
      <c r="G11" t="s">
        <v>45</v>
      </c>
      <c r="I11" t="s">
        <v>41</v>
      </c>
      <c r="J11" t="s">
        <v>62</v>
      </c>
      <c r="K11" t="s">
        <v>23</v>
      </c>
      <c r="L11" t="s">
        <v>64</v>
      </c>
      <c r="N11" t="s">
        <v>15</v>
      </c>
      <c r="O11" t="s">
        <v>24</v>
      </c>
    </row>
    <row r="12" spans="1:15" x14ac:dyDescent="0.2">
      <c r="A12" t="s">
        <v>69</v>
      </c>
      <c r="B12" t="s">
        <v>66</v>
      </c>
      <c r="C12" t="s">
        <v>71</v>
      </c>
      <c r="D12" t="s">
        <v>6</v>
      </c>
      <c r="E12" t="s">
        <v>6</v>
      </c>
      <c r="F12" t="s">
        <v>39</v>
      </c>
      <c r="G12" t="s">
        <v>7</v>
      </c>
      <c r="H12" t="s">
        <v>53</v>
      </c>
      <c r="I12" t="s">
        <v>41</v>
      </c>
      <c r="J12" t="s">
        <v>27</v>
      </c>
      <c r="K12" t="s">
        <v>73</v>
      </c>
      <c r="L12" t="s">
        <v>79</v>
      </c>
      <c r="O12"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Frederik Federspiel</cp:lastModifiedBy>
  <dcterms:created xsi:type="dcterms:W3CDTF">2023-08-29T03:10:47Z</dcterms:created>
  <dcterms:modified xsi:type="dcterms:W3CDTF">2026-05-21T10:29:46Z</dcterms:modified>
</cp:coreProperties>
</file>