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frederikfederspiel/Library/Mobile Documents/com~apple~CloudDocs/PhD - iCloud/PhD/Senegal/Senegal paper 2 - debt/Figure 3 debt by creditor type Senegal/"/>
    </mc:Choice>
  </mc:AlternateContent>
  <xr:revisionPtr revIDLastSave="0" documentId="8_{C9DD8119-DA1C-F242-A6B0-B30F22F9DA95}" xr6:coauthVersionLast="47" xr6:coauthVersionMax="47" xr10:uidLastSave="{00000000-0000-0000-0000-000000000000}"/>
  <bookViews>
    <workbookView xWindow="0" yWindow="600" windowWidth="28800" windowHeight="17400" xr2:uid="{4BD093F2-BB47-4A42-A5F5-F397F3B4077D}"/>
  </bookViews>
  <sheets>
    <sheet name="Sheet1" sheetId="1" r:id="rId1"/>
  </sheets>
  <definedNames>
    <definedName name="_ftn1" localSheetId="0">Sheet1!$E$57</definedName>
    <definedName name="_ftnref1" localSheetId="0">Sheet1!$E$54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H55" i="1" l="1"/>
  <c r="AL41" i="1"/>
  <c r="AK46" i="1"/>
  <c r="G40" i="1"/>
  <c r="I52" i="1"/>
  <c r="I32" i="1"/>
  <c r="H52" i="1"/>
  <c r="H32" i="1"/>
  <c r="G52" i="1"/>
  <c r="G32" i="1"/>
  <c r="AZ32" i="1"/>
  <c r="BH18" i="1"/>
  <c r="BH38" i="1"/>
  <c r="H38" i="1"/>
  <c r="I38" i="1"/>
  <c r="J38" i="1"/>
  <c r="K38" i="1"/>
  <c r="L38" i="1"/>
  <c r="M38" i="1"/>
  <c r="N38" i="1"/>
  <c r="O38" i="1"/>
  <c r="P38" i="1"/>
  <c r="Q38" i="1"/>
  <c r="R38" i="1"/>
  <c r="S38" i="1"/>
  <c r="T38" i="1"/>
  <c r="U38" i="1"/>
  <c r="V38" i="1"/>
  <c r="W38" i="1"/>
  <c r="X38" i="1"/>
  <c r="Y38" i="1"/>
  <c r="Z38" i="1"/>
  <c r="AA38" i="1"/>
  <c r="AB38" i="1"/>
  <c r="AC38" i="1"/>
  <c r="AD38" i="1"/>
  <c r="AE38" i="1"/>
  <c r="AF38" i="1"/>
  <c r="AG38" i="1"/>
  <c r="AH38" i="1"/>
  <c r="AI38" i="1"/>
  <c r="AJ38" i="1"/>
  <c r="AK38" i="1"/>
  <c r="AL38" i="1"/>
  <c r="AM38" i="1"/>
  <c r="AN38" i="1"/>
  <c r="AO38" i="1"/>
  <c r="AP38" i="1"/>
  <c r="AQ38" i="1"/>
  <c r="AR38" i="1"/>
  <c r="AS38" i="1"/>
  <c r="AT38" i="1"/>
  <c r="AU38" i="1"/>
  <c r="AV38" i="1"/>
  <c r="AW38" i="1"/>
  <c r="AX38" i="1"/>
  <c r="AY38" i="1"/>
  <c r="AZ38" i="1"/>
  <c r="BA38" i="1"/>
  <c r="BB38" i="1"/>
  <c r="BC38" i="1"/>
  <c r="BD38" i="1"/>
  <c r="BE38" i="1"/>
  <c r="BF38" i="1"/>
  <c r="BG38" i="1"/>
  <c r="H39" i="1"/>
  <c r="I39" i="1"/>
  <c r="J39" i="1"/>
  <c r="K39" i="1"/>
  <c r="L39" i="1"/>
  <c r="M39" i="1"/>
  <c r="N39" i="1"/>
  <c r="O39" i="1"/>
  <c r="P39" i="1"/>
  <c r="Q39" i="1"/>
  <c r="R39" i="1"/>
  <c r="S39" i="1"/>
  <c r="T39" i="1"/>
  <c r="U39" i="1"/>
  <c r="V39" i="1"/>
  <c r="W39" i="1"/>
  <c r="X39" i="1"/>
  <c r="AT39" i="1"/>
  <c r="AU39" i="1"/>
  <c r="AV39" i="1"/>
  <c r="AW39" i="1"/>
  <c r="AX39" i="1"/>
  <c r="AY39" i="1"/>
  <c r="AZ39" i="1"/>
  <c r="BA39" i="1"/>
  <c r="BB39" i="1"/>
  <c r="BC39" i="1"/>
  <c r="BD39" i="1"/>
  <c r="BE39" i="1"/>
  <c r="BF39" i="1"/>
  <c r="BG39" i="1"/>
  <c r="BH39" i="1"/>
  <c r="H40" i="1"/>
  <c r="I40" i="1"/>
  <c r="J40" i="1"/>
  <c r="K40" i="1"/>
  <c r="L40" i="1"/>
  <c r="M40" i="1"/>
  <c r="N40" i="1"/>
  <c r="O40" i="1"/>
  <c r="P40" i="1"/>
  <c r="Q40" i="1"/>
  <c r="R40" i="1"/>
  <c r="S40" i="1"/>
  <c r="T40" i="1"/>
  <c r="U40" i="1"/>
  <c r="V40" i="1"/>
  <c r="W40" i="1"/>
  <c r="X40" i="1"/>
  <c r="Y40" i="1"/>
  <c r="Z40" i="1"/>
  <c r="AA40" i="1"/>
  <c r="AB40" i="1"/>
  <c r="AC40" i="1"/>
  <c r="AD40" i="1"/>
  <c r="AE40" i="1"/>
  <c r="AF40" i="1"/>
  <c r="AG40" i="1"/>
  <c r="AH40" i="1"/>
  <c r="AI40" i="1"/>
  <c r="AJ40" i="1"/>
  <c r="AK40" i="1"/>
  <c r="AL40" i="1"/>
  <c r="AM40" i="1"/>
  <c r="AN40" i="1"/>
  <c r="AO40" i="1"/>
  <c r="AP40" i="1"/>
  <c r="AQ40" i="1"/>
  <c r="AR40" i="1"/>
  <c r="AS40" i="1"/>
  <c r="AT40" i="1"/>
  <c r="AU40" i="1"/>
  <c r="AV40" i="1"/>
  <c r="AW40" i="1"/>
  <c r="AX40" i="1"/>
  <c r="AY40" i="1"/>
  <c r="AZ40" i="1"/>
  <c r="BA40" i="1"/>
  <c r="BB40" i="1"/>
  <c r="BC40" i="1"/>
  <c r="BD40" i="1"/>
  <c r="BE40" i="1"/>
  <c r="BF40" i="1"/>
  <c r="BG40" i="1"/>
  <c r="BH40" i="1"/>
  <c r="H41" i="1"/>
  <c r="I41" i="1"/>
  <c r="J41" i="1"/>
  <c r="K41" i="1"/>
  <c r="L41" i="1"/>
  <c r="M41" i="1"/>
  <c r="N41" i="1"/>
  <c r="O41" i="1"/>
  <c r="P41" i="1"/>
  <c r="Q41" i="1"/>
  <c r="R41" i="1"/>
  <c r="S41" i="1"/>
  <c r="T41" i="1"/>
  <c r="U41" i="1"/>
  <c r="V41" i="1"/>
  <c r="W41" i="1"/>
  <c r="X41" i="1"/>
  <c r="Y41" i="1"/>
  <c r="Z41" i="1"/>
  <c r="AA41" i="1"/>
  <c r="AB41" i="1"/>
  <c r="AC41" i="1"/>
  <c r="AD41" i="1"/>
  <c r="AE41" i="1"/>
  <c r="AF41" i="1"/>
  <c r="AG41" i="1"/>
  <c r="AH41" i="1"/>
  <c r="AI41" i="1"/>
  <c r="AJ41" i="1"/>
  <c r="AK41" i="1"/>
  <c r="AM41" i="1"/>
  <c r="AN41" i="1"/>
  <c r="AO41" i="1"/>
  <c r="AP41" i="1"/>
  <c r="AQ41" i="1"/>
  <c r="AR41" i="1"/>
  <c r="AS41" i="1"/>
  <c r="AT41" i="1"/>
  <c r="AU41" i="1"/>
  <c r="AV41" i="1"/>
  <c r="AW41" i="1"/>
  <c r="AX41" i="1"/>
  <c r="AY41" i="1"/>
  <c r="AZ41" i="1"/>
  <c r="BA41" i="1"/>
  <c r="BB41" i="1"/>
  <c r="BC41" i="1"/>
  <c r="BD41" i="1"/>
  <c r="BE41" i="1"/>
  <c r="BF41" i="1"/>
  <c r="BG41" i="1"/>
  <c r="BH41" i="1"/>
  <c r="H42" i="1"/>
  <c r="I42" i="1"/>
  <c r="J42" i="1"/>
  <c r="K42" i="1"/>
  <c r="L42" i="1"/>
  <c r="M42" i="1"/>
  <c r="N42" i="1"/>
  <c r="O42" i="1"/>
  <c r="P42" i="1"/>
  <c r="Q42" i="1"/>
  <c r="R42" i="1"/>
  <c r="S42" i="1"/>
  <c r="T42" i="1"/>
  <c r="U42" i="1"/>
  <c r="V42" i="1"/>
  <c r="W42" i="1"/>
  <c r="X42" i="1"/>
  <c r="Y42" i="1"/>
  <c r="Z42" i="1"/>
  <c r="AA42" i="1"/>
  <c r="AB42" i="1"/>
  <c r="AC42" i="1"/>
  <c r="AD42" i="1"/>
  <c r="AE42" i="1"/>
  <c r="AF42" i="1"/>
  <c r="AG42" i="1"/>
  <c r="AH42" i="1"/>
  <c r="AI42" i="1"/>
  <c r="AJ42" i="1"/>
  <c r="AK42" i="1"/>
  <c r="AL42" i="1"/>
  <c r="AM42" i="1"/>
  <c r="AN42" i="1"/>
  <c r="AO42" i="1"/>
  <c r="AP42" i="1"/>
  <c r="AQ42" i="1"/>
  <c r="AR42" i="1"/>
  <c r="AS42" i="1"/>
  <c r="AT42" i="1"/>
  <c r="AU42" i="1"/>
  <c r="AV42" i="1"/>
  <c r="AW42" i="1"/>
  <c r="AX42" i="1"/>
  <c r="AY42" i="1"/>
  <c r="AZ42" i="1"/>
  <c r="BA42" i="1"/>
  <c r="BB42" i="1"/>
  <c r="BC42" i="1"/>
  <c r="BD42" i="1"/>
  <c r="BE42" i="1"/>
  <c r="BF42" i="1"/>
  <c r="BG42" i="1"/>
  <c r="BH42" i="1"/>
  <c r="H43" i="1"/>
  <c r="I43" i="1"/>
  <c r="J43" i="1"/>
  <c r="K43" i="1"/>
  <c r="L43" i="1"/>
  <c r="M43" i="1"/>
  <c r="N43" i="1"/>
  <c r="O43" i="1"/>
  <c r="P43" i="1"/>
  <c r="Q43" i="1"/>
  <c r="R43" i="1"/>
  <c r="S43" i="1"/>
  <c r="T43" i="1"/>
  <c r="U43" i="1"/>
  <c r="V43" i="1"/>
  <c r="W43" i="1"/>
  <c r="X43" i="1"/>
  <c r="Y43" i="1"/>
  <c r="Z43" i="1"/>
  <c r="AA43" i="1"/>
  <c r="AB43" i="1"/>
  <c r="AC43" i="1"/>
  <c r="AD43" i="1"/>
  <c r="AE43" i="1"/>
  <c r="AF43" i="1"/>
  <c r="AG43" i="1"/>
  <c r="AH43" i="1"/>
  <c r="AI43" i="1"/>
  <c r="AJ43" i="1"/>
  <c r="AK43" i="1"/>
  <c r="AL43" i="1"/>
  <c r="AM43" i="1"/>
  <c r="AN43" i="1"/>
  <c r="AO43" i="1"/>
  <c r="AP43" i="1"/>
  <c r="AQ43" i="1"/>
  <c r="AR43" i="1"/>
  <c r="AS43" i="1"/>
  <c r="AT43" i="1"/>
  <c r="AU43" i="1"/>
  <c r="AV43" i="1"/>
  <c r="AW43" i="1"/>
  <c r="AX43" i="1"/>
  <c r="AY43" i="1"/>
  <c r="AZ43" i="1"/>
  <c r="BA43" i="1"/>
  <c r="BB43" i="1"/>
  <c r="BC43" i="1"/>
  <c r="BD43" i="1"/>
  <c r="BE43" i="1"/>
  <c r="BF43" i="1"/>
  <c r="BG43" i="1"/>
  <c r="BH43" i="1"/>
  <c r="H44" i="1"/>
  <c r="I44" i="1"/>
  <c r="J44" i="1"/>
  <c r="K44" i="1"/>
  <c r="L44" i="1"/>
  <c r="M44" i="1"/>
  <c r="N44" i="1"/>
  <c r="O44" i="1"/>
  <c r="P44" i="1"/>
  <c r="Q44" i="1"/>
  <c r="R44" i="1"/>
  <c r="S44" i="1"/>
  <c r="T44" i="1"/>
  <c r="U44" i="1"/>
  <c r="V44" i="1"/>
  <c r="W44" i="1"/>
  <c r="X44" i="1"/>
  <c r="Y44" i="1"/>
  <c r="Z44" i="1"/>
  <c r="AA44" i="1"/>
  <c r="AB44" i="1"/>
  <c r="AC44" i="1"/>
  <c r="AD44" i="1"/>
  <c r="AE44" i="1"/>
  <c r="AF44" i="1"/>
  <c r="AG44" i="1"/>
  <c r="AH44" i="1"/>
  <c r="AI44" i="1"/>
  <c r="AJ44" i="1"/>
  <c r="AK44" i="1"/>
  <c r="AL44" i="1"/>
  <c r="AM44" i="1"/>
  <c r="AN44" i="1"/>
  <c r="AO44" i="1"/>
  <c r="AP44" i="1"/>
  <c r="AQ44" i="1"/>
  <c r="AR44" i="1"/>
  <c r="AS44" i="1"/>
  <c r="AT44" i="1"/>
  <c r="AU44" i="1"/>
  <c r="AV44" i="1"/>
  <c r="AW44" i="1"/>
  <c r="AX44" i="1"/>
  <c r="AY44" i="1"/>
  <c r="AZ44" i="1"/>
  <c r="BA44" i="1"/>
  <c r="BB44" i="1"/>
  <c r="BC44" i="1"/>
  <c r="BD44" i="1"/>
  <c r="BE44" i="1"/>
  <c r="BF44" i="1"/>
  <c r="BG44" i="1"/>
  <c r="BH44" i="1"/>
  <c r="H45" i="1"/>
  <c r="I45" i="1"/>
  <c r="J45" i="1"/>
  <c r="K45" i="1"/>
  <c r="L45" i="1"/>
  <c r="M45" i="1"/>
  <c r="N45" i="1"/>
  <c r="O45" i="1"/>
  <c r="P45" i="1"/>
  <c r="Q45" i="1"/>
  <c r="R45" i="1"/>
  <c r="S45" i="1"/>
  <c r="T45" i="1"/>
  <c r="U45" i="1"/>
  <c r="V45" i="1"/>
  <c r="W45" i="1"/>
  <c r="X45" i="1"/>
  <c r="Y45" i="1"/>
  <c r="Z45" i="1"/>
  <c r="AA45" i="1"/>
  <c r="AB45" i="1"/>
  <c r="AC45" i="1"/>
  <c r="AD45" i="1"/>
  <c r="AE45" i="1"/>
  <c r="AF45" i="1"/>
  <c r="AG45" i="1"/>
  <c r="AH45" i="1"/>
  <c r="AI45" i="1"/>
  <c r="AJ45" i="1"/>
  <c r="AK45" i="1"/>
  <c r="AL45" i="1"/>
  <c r="AM45" i="1"/>
  <c r="AN45" i="1"/>
  <c r="AO45" i="1"/>
  <c r="AP45" i="1"/>
  <c r="AQ45" i="1"/>
  <c r="AR45" i="1"/>
  <c r="AS45" i="1"/>
  <c r="AT45" i="1"/>
  <c r="AU45" i="1"/>
  <c r="AV45" i="1"/>
  <c r="AW45" i="1"/>
  <c r="AX45" i="1"/>
  <c r="AY45" i="1"/>
  <c r="AZ45" i="1"/>
  <c r="BA45" i="1"/>
  <c r="BB45" i="1"/>
  <c r="BC45" i="1"/>
  <c r="BD45" i="1"/>
  <c r="BE45" i="1"/>
  <c r="BF45" i="1"/>
  <c r="BG45" i="1"/>
  <c r="BH45" i="1"/>
  <c r="H46" i="1"/>
  <c r="I46" i="1"/>
  <c r="J46" i="1"/>
  <c r="K46" i="1"/>
  <c r="L46" i="1"/>
  <c r="M46" i="1"/>
  <c r="N46" i="1"/>
  <c r="O46" i="1"/>
  <c r="P46" i="1"/>
  <c r="Q46" i="1"/>
  <c r="R46" i="1"/>
  <c r="S46" i="1"/>
  <c r="T46" i="1"/>
  <c r="U46" i="1"/>
  <c r="V46" i="1"/>
  <c r="W46" i="1"/>
  <c r="X46" i="1"/>
  <c r="Y46" i="1"/>
  <c r="Z46" i="1"/>
  <c r="AA46" i="1"/>
  <c r="AB46" i="1"/>
  <c r="AC46" i="1"/>
  <c r="AD46" i="1"/>
  <c r="AE46" i="1"/>
  <c r="AF46" i="1"/>
  <c r="AG46" i="1"/>
  <c r="AH46" i="1"/>
  <c r="AI46" i="1"/>
  <c r="AJ46" i="1"/>
  <c r="BC46" i="1"/>
  <c r="BD46" i="1"/>
  <c r="BE46" i="1"/>
  <c r="BF46" i="1"/>
  <c r="BG46" i="1"/>
  <c r="BH46" i="1"/>
  <c r="H47" i="1"/>
  <c r="I47" i="1"/>
  <c r="J47" i="1"/>
  <c r="K47" i="1"/>
  <c r="L47" i="1"/>
  <c r="M47" i="1"/>
  <c r="N47" i="1"/>
  <c r="O47" i="1"/>
  <c r="P47" i="1"/>
  <c r="Q47" i="1"/>
  <c r="R47" i="1"/>
  <c r="S47" i="1"/>
  <c r="T47" i="1"/>
  <c r="U47" i="1"/>
  <c r="V47" i="1"/>
  <c r="W47" i="1"/>
  <c r="X47" i="1"/>
  <c r="Y47" i="1"/>
  <c r="Z47" i="1"/>
  <c r="AA47" i="1"/>
  <c r="AB47" i="1"/>
  <c r="AC47" i="1"/>
  <c r="AD47" i="1"/>
  <c r="AE47" i="1"/>
  <c r="AF47" i="1"/>
  <c r="AG47" i="1"/>
  <c r="AH47" i="1"/>
  <c r="AI47" i="1"/>
  <c r="AJ47" i="1"/>
  <c r="AK47" i="1"/>
  <c r="AL47" i="1"/>
  <c r="AM47" i="1"/>
  <c r="AN47" i="1"/>
  <c r="AO47" i="1"/>
  <c r="AP47" i="1"/>
  <c r="AQ47" i="1"/>
  <c r="AR47" i="1"/>
  <c r="AS47" i="1"/>
  <c r="AT47" i="1"/>
  <c r="AU47" i="1"/>
  <c r="AV47" i="1"/>
  <c r="AW47" i="1"/>
  <c r="AX47" i="1"/>
  <c r="AY47" i="1"/>
  <c r="AZ47" i="1"/>
  <c r="BA47" i="1"/>
  <c r="BB47" i="1"/>
  <c r="BC47" i="1"/>
  <c r="BD47" i="1"/>
  <c r="BE47" i="1"/>
  <c r="BF47" i="1"/>
  <c r="BG47" i="1"/>
  <c r="BH47" i="1"/>
  <c r="H48" i="1"/>
  <c r="I48" i="1"/>
  <c r="J48" i="1"/>
  <c r="K48" i="1"/>
  <c r="L48" i="1"/>
  <c r="M48" i="1"/>
  <c r="N48" i="1"/>
  <c r="O48" i="1"/>
  <c r="P48" i="1"/>
  <c r="Q48" i="1"/>
  <c r="R48" i="1"/>
  <c r="S48" i="1"/>
  <c r="T48" i="1"/>
  <c r="U48" i="1"/>
  <c r="V48" i="1"/>
  <c r="W48" i="1"/>
  <c r="X48" i="1"/>
  <c r="Y48" i="1"/>
  <c r="Z48" i="1"/>
  <c r="AA48" i="1"/>
  <c r="AB48" i="1"/>
  <c r="AC48" i="1"/>
  <c r="AD48" i="1"/>
  <c r="AE48" i="1"/>
  <c r="AF48" i="1"/>
  <c r="AG48" i="1"/>
  <c r="AH48" i="1"/>
  <c r="AI48" i="1"/>
  <c r="AJ48" i="1"/>
  <c r="AK48" i="1"/>
  <c r="AL48" i="1"/>
  <c r="AM48" i="1"/>
  <c r="AN48" i="1"/>
  <c r="AO48" i="1"/>
  <c r="AP48" i="1"/>
  <c r="AQ48" i="1"/>
  <c r="AR48" i="1"/>
  <c r="AS48" i="1"/>
  <c r="AT48" i="1"/>
  <c r="AU48" i="1"/>
  <c r="AV48" i="1"/>
  <c r="AW48" i="1"/>
  <c r="AX48" i="1"/>
  <c r="AY48" i="1"/>
  <c r="AZ48" i="1"/>
  <c r="BA48" i="1"/>
  <c r="BB48" i="1"/>
  <c r="BC48" i="1"/>
  <c r="BD48" i="1"/>
  <c r="BE48" i="1"/>
  <c r="BF48" i="1"/>
  <c r="BG48" i="1"/>
  <c r="BH48" i="1"/>
  <c r="H49" i="1"/>
  <c r="I49" i="1"/>
  <c r="J49" i="1"/>
  <c r="K49" i="1"/>
  <c r="L49" i="1"/>
  <c r="M49" i="1"/>
  <c r="N49" i="1"/>
  <c r="O49" i="1"/>
  <c r="P49" i="1"/>
  <c r="Q49" i="1"/>
  <c r="R49" i="1"/>
  <c r="S49" i="1"/>
  <c r="T49" i="1"/>
  <c r="U49" i="1"/>
  <c r="V49" i="1"/>
  <c r="W49" i="1"/>
  <c r="X49" i="1"/>
  <c r="Y49" i="1"/>
  <c r="Z49" i="1"/>
  <c r="AA49" i="1"/>
  <c r="AB49" i="1"/>
  <c r="AC49" i="1"/>
  <c r="AD49" i="1"/>
  <c r="AE49" i="1"/>
  <c r="AF49" i="1"/>
  <c r="AG49" i="1"/>
  <c r="AH49" i="1"/>
  <c r="AI49" i="1"/>
  <c r="AJ49" i="1"/>
  <c r="AK49" i="1"/>
  <c r="AL49" i="1"/>
  <c r="AM49" i="1"/>
  <c r="AN49" i="1"/>
  <c r="AO49" i="1"/>
  <c r="AP49" i="1"/>
  <c r="AQ49" i="1"/>
  <c r="AR49" i="1"/>
  <c r="AS49" i="1"/>
  <c r="AT49" i="1"/>
  <c r="AU49" i="1"/>
  <c r="AV49" i="1"/>
  <c r="AW49" i="1"/>
  <c r="AX49" i="1"/>
  <c r="AY49" i="1"/>
  <c r="AZ49" i="1"/>
  <c r="BA49" i="1"/>
  <c r="BB49" i="1"/>
  <c r="BC49" i="1"/>
  <c r="BD49" i="1"/>
  <c r="BE49" i="1"/>
  <c r="BF49" i="1"/>
  <c r="BG49" i="1"/>
  <c r="BH49" i="1"/>
  <c r="H50" i="1"/>
  <c r="I50" i="1"/>
  <c r="J50" i="1"/>
  <c r="K50" i="1"/>
  <c r="L50" i="1"/>
  <c r="M50" i="1"/>
  <c r="N50" i="1"/>
  <c r="O50" i="1"/>
  <c r="P50" i="1"/>
  <c r="Q50" i="1"/>
  <c r="R50" i="1"/>
  <c r="S50" i="1"/>
  <c r="T50" i="1"/>
  <c r="U50" i="1"/>
  <c r="V50" i="1"/>
  <c r="W50" i="1"/>
  <c r="X50" i="1"/>
  <c r="Y50" i="1"/>
  <c r="Z50" i="1"/>
  <c r="AA50" i="1"/>
  <c r="AB50" i="1"/>
  <c r="AC50" i="1"/>
  <c r="AD50" i="1"/>
  <c r="AE50" i="1"/>
  <c r="AF50" i="1"/>
  <c r="AG50" i="1"/>
  <c r="AH50" i="1"/>
  <c r="AI50" i="1"/>
  <c r="AJ50" i="1"/>
  <c r="AK50" i="1"/>
  <c r="AL50" i="1"/>
  <c r="AM50" i="1"/>
  <c r="AN50" i="1"/>
  <c r="AO50" i="1"/>
  <c r="AP50" i="1"/>
  <c r="AQ50" i="1"/>
  <c r="AR50" i="1"/>
  <c r="AS50" i="1"/>
  <c r="AT50" i="1"/>
  <c r="AU50" i="1"/>
  <c r="AV50" i="1"/>
  <c r="AW50" i="1"/>
  <c r="AX50" i="1"/>
  <c r="AY50" i="1"/>
  <c r="AZ50" i="1"/>
  <c r="BA50" i="1"/>
  <c r="BB50" i="1"/>
  <c r="BC50" i="1"/>
  <c r="BD50" i="1"/>
  <c r="BE50" i="1"/>
  <c r="BF50" i="1"/>
  <c r="BG50" i="1"/>
  <c r="BH50" i="1"/>
  <c r="H51" i="1"/>
  <c r="I51" i="1"/>
  <c r="J51" i="1"/>
  <c r="K51" i="1"/>
  <c r="L51" i="1"/>
  <c r="M51" i="1"/>
  <c r="N51" i="1"/>
  <c r="O51" i="1"/>
  <c r="P51" i="1"/>
  <c r="Q51" i="1"/>
  <c r="R51" i="1"/>
  <c r="S51" i="1"/>
  <c r="T51" i="1"/>
  <c r="U51" i="1"/>
  <c r="V51" i="1"/>
  <c r="W51" i="1"/>
  <c r="X51" i="1"/>
  <c r="Y51" i="1"/>
  <c r="Z51" i="1"/>
  <c r="AA51" i="1"/>
  <c r="AB51" i="1"/>
  <c r="AC51" i="1"/>
  <c r="AD51" i="1"/>
  <c r="AE51" i="1"/>
  <c r="AF51" i="1"/>
  <c r="AG51" i="1"/>
  <c r="AH51" i="1"/>
  <c r="AI51" i="1"/>
  <c r="AJ51" i="1"/>
  <c r="AK51" i="1"/>
  <c r="AL51" i="1"/>
  <c r="AM51" i="1"/>
  <c r="AN51" i="1"/>
  <c r="AO51" i="1"/>
  <c r="AP51" i="1"/>
  <c r="AQ51" i="1"/>
  <c r="AR51" i="1"/>
  <c r="AS51" i="1"/>
  <c r="AT51" i="1"/>
  <c r="AU51" i="1"/>
  <c r="AV51" i="1"/>
  <c r="AW51" i="1"/>
  <c r="AX51" i="1"/>
  <c r="AY51" i="1"/>
  <c r="AZ51" i="1"/>
  <c r="BA51" i="1"/>
  <c r="BB51" i="1"/>
  <c r="BC51" i="1"/>
  <c r="BD51" i="1"/>
  <c r="BE51" i="1"/>
  <c r="BF51" i="1"/>
  <c r="BG51" i="1"/>
  <c r="BH51" i="1"/>
  <c r="J52" i="1"/>
  <c r="K52" i="1"/>
  <c r="L52" i="1"/>
  <c r="M52" i="1"/>
  <c r="N52" i="1"/>
  <c r="O52" i="1"/>
  <c r="P52" i="1"/>
  <c r="Q52" i="1"/>
  <c r="R52" i="1"/>
  <c r="S52" i="1"/>
  <c r="T52" i="1"/>
  <c r="U52" i="1"/>
  <c r="V52" i="1"/>
  <c r="W52" i="1"/>
  <c r="X52" i="1"/>
  <c r="Y52" i="1"/>
  <c r="Z52" i="1"/>
  <c r="AA52" i="1"/>
  <c r="AB52" i="1"/>
  <c r="AC52" i="1"/>
  <c r="AD52" i="1"/>
  <c r="AE52" i="1"/>
  <c r="AF52" i="1"/>
  <c r="AG52" i="1"/>
  <c r="AH52" i="1"/>
  <c r="AI52" i="1"/>
  <c r="AJ52" i="1"/>
  <c r="AK52" i="1"/>
  <c r="AL52" i="1"/>
  <c r="AM52" i="1"/>
  <c r="AN52" i="1"/>
  <c r="AO52" i="1"/>
  <c r="AP52" i="1"/>
  <c r="AQ52" i="1"/>
  <c r="AR52" i="1"/>
  <c r="AS52" i="1"/>
  <c r="AT52" i="1"/>
  <c r="AU52" i="1"/>
  <c r="AV52" i="1"/>
  <c r="AW52" i="1"/>
  <c r="AX52" i="1"/>
  <c r="AY52" i="1"/>
  <c r="AZ52" i="1"/>
  <c r="BA52" i="1"/>
  <c r="BB52" i="1"/>
  <c r="BC52" i="1"/>
  <c r="BD52" i="1"/>
  <c r="BE52" i="1"/>
  <c r="BF52" i="1"/>
  <c r="BG52" i="1"/>
  <c r="BH52" i="1"/>
  <c r="G39" i="1"/>
  <c r="G41" i="1"/>
  <c r="G42" i="1"/>
  <c r="G43" i="1"/>
  <c r="G44" i="1"/>
  <c r="G45" i="1"/>
  <c r="G46" i="1"/>
  <c r="G47" i="1"/>
  <c r="G48" i="1"/>
  <c r="G49" i="1"/>
  <c r="G50" i="1"/>
  <c r="G51" i="1"/>
  <c r="G38" i="1"/>
  <c r="G35" i="1"/>
  <c r="H35" i="1"/>
  <c r="I35" i="1"/>
  <c r="J35" i="1"/>
  <c r="K35" i="1"/>
  <c r="L35" i="1"/>
  <c r="M35" i="1"/>
  <c r="N35" i="1"/>
  <c r="O35" i="1"/>
  <c r="P35" i="1"/>
  <c r="Q35" i="1"/>
  <c r="R35" i="1"/>
  <c r="S35" i="1"/>
  <c r="T35" i="1"/>
  <c r="U35" i="1"/>
  <c r="V35" i="1"/>
  <c r="W35" i="1"/>
  <c r="X35" i="1"/>
  <c r="Y35" i="1"/>
  <c r="Z35" i="1"/>
  <c r="AA35" i="1"/>
  <c r="AB35" i="1"/>
  <c r="AC35" i="1"/>
  <c r="AD35" i="1"/>
  <c r="AE35" i="1"/>
  <c r="AF35" i="1"/>
  <c r="AG35" i="1"/>
  <c r="AH35" i="1"/>
  <c r="AI35" i="1"/>
  <c r="AJ35" i="1"/>
  <c r="AK35" i="1"/>
  <c r="AL35" i="1"/>
  <c r="AM35" i="1"/>
  <c r="AN35" i="1"/>
  <c r="AO35" i="1"/>
  <c r="AP35" i="1"/>
  <c r="AQ35" i="1"/>
  <c r="AR35" i="1"/>
  <c r="AS35" i="1"/>
  <c r="AT35" i="1"/>
  <c r="AU35" i="1"/>
  <c r="AV35" i="1"/>
  <c r="AW35" i="1"/>
  <c r="AX35" i="1"/>
  <c r="AY35" i="1"/>
  <c r="AZ35" i="1"/>
  <c r="BA35" i="1"/>
  <c r="BB35" i="1"/>
  <c r="BC35" i="1"/>
  <c r="BD35" i="1"/>
  <c r="BE35" i="1"/>
  <c r="BF35" i="1"/>
  <c r="BG35" i="1"/>
  <c r="BH35" i="1"/>
  <c r="AM21" i="1" l="1"/>
  <c r="H18" i="1"/>
  <c r="I18" i="1"/>
  <c r="J18" i="1"/>
  <c r="K18" i="1"/>
  <c r="L18" i="1"/>
  <c r="M18" i="1"/>
  <c r="N18" i="1"/>
  <c r="O18" i="1"/>
  <c r="P18" i="1"/>
  <c r="Q18" i="1"/>
  <c r="R18" i="1"/>
  <c r="S18" i="1"/>
  <c r="T18" i="1"/>
  <c r="U18" i="1"/>
  <c r="V18" i="1"/>
  <c r="W18" i="1"/>
  <c r="X18" i="1"/>
  <c r="Y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AO18" i="1"/>
  <c r="AP18" i="1"/>
  <c r="AQ18" i="1"/>
  <c r="AR18" i="1"/>
  <c r="AS18" i="1"/>
  <c r="AT18" i="1"/>
  <c r="AU18" i="1"/>
  <c r="AV18" i="1"/>
  <c r="AW18" i="1"/>
  <c r="AX18" i="1"/>
  <c r="AY18" i="1"/>
  <c r="AZ18" i="1"/>
  <c r="BA18" i="1"/>
  <c r="BB18" i="1"/>
  <c r="BC18" i="1"/>
  <c r="BD18" i="1"/>
  <c r="BE18" i="1"/>
  <c r="BF18" i="1"/>
  <c r="BG18" i="1"/>
  <c r="H19" i="1"/>
  <c r="I19" i="1"/>
  <c r="J19" i="1"/>
  <c r="K19" i="1"/>
  <c r="L19" i="1"/>
  <c r="M19" i="1"/>
  <c r="N19" i="1"/>
  <c r="O19" i="1"/>
  <c r="P19" i="1"/>
  <c r="Q19" i="1"/>
  <c r="R19" i="1"/>
  <c r="S19" i="1"/>
  <c r="T19" i="1"/>
  <c r="U19" i="1"/>
  <c r="V19" i="1"/>
  <c r="W19" i="1"/>
  <c r="X19" i="1"/>
  <c r="Y19" i="1"/>
  <c r="Y39" i="1" s="1"/>
  <c r="Z19" i="1"/>
  <c r="Z39" i="1" s="1"/>
  <c r="AA19" i="1"/>
  <c r="AA39" i="1" s="1"/>
  <c r="AB19" i="1"/>
  <c r="AB39" i="1" s="1"/>
  <c r="AC19" i="1"/>
  <c r="AC39" i="1" s="1"/>
  <c r="AD19" i="1"/>
  <c r="AD39" i="1" s="1"/>
  <c r="AE19" i="1"/>
  <c r="AE39" i="1" s="1"/>
  <c r="AF19" i="1"/>
  <c r="AF39" i="1" s="1"/>
  <c r="AG19" i="1"/>
  <c r="AG39" i="1" s="1"/>
  <c r="AH19" i="1"/>
  <c r="AH39" i="1" s="1"/>
  <c r="AI19" i="1"/>
  <c r="AI39" i="1" s="1"/>
  <c r="AJ19" i="1"/>
  <c r="AJ39" i="1" s="1"/>
  <c r="AK19" i="1"/>
  <c r="AK39" i="1" s="1"/>
  <c r="AL19" i="1"/>
  <c r="AL39" i="1" s="1"/>
  <c r="AM19" i="1"/>
  <c r="AM39" i="1" s="1"/>
  <c r="AN19" i="1"/>
  <c r="AN39" i="1" s="1"/>
  <c r="AO19" i="1"/>
  <c r="AO39" i="1" s="1"/>
  <c r="AP19" i="1"/>
  <c r="AP39" i="1" s="1"/>
  <c r="AQ19" i="1"/>
  <c r="AQ39" i="1" s="1"/>
  <c r="AR19" i="1"/>
  <c r="AR39" i="1" s="1"/>
  <c r="AS19" i="1"/>
  <c r="AS39" i="1" s="1"/>
  <c r="AT19" i="1"/>
  <c r="AU19" i="1"/>
  <c r="AV19" i="1"/>
  <c r="AW19" i="1"/>
  <c r="AX19" i="1"/>
  <c r="AY19" i="1"/>
  <c r="AZ19" i="1"/>
  <c r="BA19" i="1"/>
  <c r="BB19" i="1"/>
  <c r="BC19" i="1"/>
  <c r="BD19" i="1"/>
  <c r="BE19" i="1"/>
  <c r="BF19" i="1"/>
  <c r="BG19" i="1"/>
  <c r="BH19" i="1"/>
  <c r="H20" i="1"/>
  <c r="I20" i="1"/>
  <c r="J20" i="1"/>
  <c r="K20" i="1"/>
  <c r="L20" i="1"/>
  <c r="M20" i="1"/>
  <c r="N20" i="1"/>
  <c r="O20" i="1"/>
  <c r="P20" i="1"/>
  <c r="Q20" i="1"/>
  <c r="R20" i="1"/>
  <c r="S20" i="1"/>
  <c r="T20" i="1"/>
  <c r="U20" i="1"/>
  <c r="V20" i="1"/>
  <c r="W20" i="1"/>
  <c r="X20" i="1"/>
  <c r="Y20" i="1"/>
  <c r="Z20" i="1"/>
  <c r="AA20" i="1"/>
  <c r="AB20" i="1"/>
  <c r="AC20" i="1"/>
  <c r="AD20" i="1"/>
  <c r="AE20" i="1"/>
  <c r="AF20" i="1"/>
  <c r="AG20" i="1"/>
  <c r="AH20" i="1"/>
  <c r="AI20" i="1"/>
  <c r="AJ20" i="1"/>
  <c r="AK20" i="1"/>
  <c r="AL20" i="1"/>
  <c r="AM20" i="1"/>
  <c r="AN20" i="1"/>
  <c r="AO20" i="1"/>
  <c r="AP20" i="1"/>
  <c r="AQ20" i="1"/>
  <c r="AR20" i="1"/>
  <c r="AS20" i="1"/>
  <c r="AT20" i="1"/>
  <c r="AU20" i="1"/>
  <c r="AV20" i="1"/>
  <c r="AW20" i="1"/>
  <c r="AX20" i="1"/>
  <c r="AY20" i="1"/>
  <c r="AZ20" i="1"/>
  <c r="BA20" i="1"/>
  <c r="BB20" i="1"/>
  <c r="BC20" i="1"/>
  <c r="BD20" i="1"/>
  <c r="BE20" i="1"/>
  <c r="BF20" i="1"/>
  <c r="BG20" i="1"/>
  <c r="BH20" i="1"/>
  <c r="H21" i="1"/>
  <c r="I21" i="1"/>
  <c r="J21" i="1"/>
  <c r="K21" i="1"/>
  <c r="L21" i="1"/>
  <c r="M21" i="1"/>
  <c r="N21" i="1"/>
  <c r="O21" i="1"/>
  <c r="P21" i="1"/>
  <c r="Q21" i="1"/>
  <c r="R21" i="1"/>
  <c r="S21" i="1"/>
  <c r="T21" i="1"/>
  <c r="T32" i="1" s="1"/>
  <c r="U21" i="1"/>
  <c r="V21" i="1"/>
  <c r="W21" i="1"/>
  <c r="X21" i="1"/>
  <c r="Y21" i="1"/>
  <c r="Z21" i="1"/>
  <c r="AA21" i="1"/>
  <c r="AB21" i="1"/>
  <c r="AB32" i="1" s="1"/>
  <c r="AC21" i="1"/>
  <c r="AD21" i="1"/>
  <c r="AE21" i="1"/>
  <c r="AF21" i="1"/>
  <c r="AG21" i="1"/>
  <c r="AH21" i="1"/>
  <c r="AI21" i="1"/>
  <c r="AJ21" i="1"/>
  <c r="AJ32" i="1" s="1"/>
  <c r="AK21" i="1"/>
  <c r="AL21" i="1"/>
  <c r="AN21" i="1"/>
  <c r="AO21" i="1"/>
  <c r="AP21" i="1"/>
  <c r="AQ21" i="1"/>
  <c r="AR21" i="1"/>
  <c r="AS21" i="1"/>
  <c r="AT21" i="1"/>
  <c r="AU21" i="1"/>
  <c r="AV21" i="1"/>
  <c r="AW21" i="1"/>
  <c r="AX21" i="1"/>
  <c r="AY21" i="1"/>
  <c r="AZ21" i="1"/>
  <c r="BA21" i="1"/>
  <c r="BB21" i="1"/>
  <c r="BC21" i="1"/>
  <c r="BD21" i="1"/>
  <c r="BE21" i="1"/>
  <c r="BF21" i="1"/>
  <c r="BG21" i="1"/>
  <c r="BH21" i="1"/>
  <c r="H22" i="1"/>
  <c r="I22" i="1"/>
  <c r="J22" i="1"/>
  <c r="K22" i="1"/>
  <c r="L22" i="1"/>
  <c r="M22" i="1"/>
  <c r="N22" i="1"/>
  <c r="O22" i="1"/>
  <c r="P22" i="1"/>
  <c r="Q22" i="1"/>
  <c r="R22" i="1"/>
  <c r="S22" i="1"/>
  <c r="T22" i="1"/>
  <c r="U22" i="1"/>
  <c r="V22" i="1"/>
  <c r="W22" i="1"/>
  <c r="X22" i="1"/>
  <c r="Y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AO22" i="1"/>
  <c r="AP22" i="1"/>
  <c r="AQ22" i="1"/>
  <c r="AR22" i="1"/>
  <c r="AS22" i="1"/>
  <c r="AT22" i="1"/>
  <c r="AU22" i="1"/>
  <c r="AV22" i="1"/>
  <c r="AW22" i="1"/>
  <c r="AX22" i="1"/>
  <c r="AY22" i="1"/>
  <c r="AZ22" i="1"/>
  <c r="BA22" i="1"/>
  <c r="BB22" i="1"/>
  <c r="BC22" i="1"/>
  <c r="BD22" i="1"/>
  <c r="BE22" i="1"/>
  <c r="BF22" i="1"/>
  <c r="BG22" i="1"/>
  <c r="BH22" i="1"/>
  <c r="H23" i="1"/>
  <c r="I23" i="1"/>
  <c r="J23" i="1"/>
  <c r="J32" i="1" s="1"/>
  <c r="K23" i="1"/>
  <c r="L23" i="1"/>
  <c r="M23" i="1"/>
  <c r="N23" i="1"/>
  <c r="O23" i="1"/>
  <c r="P23" i="1"/>
  <c r="Q23" i="1"/>
  <c r="Q32" i="1" s="1"/>
  <c r="R23" i="1"/>
  <c r="R32" i="1" s="1"/>
  <c r="S23" i="1"/>
  <c r="T23" i="1"/>
  <c r="U23" i="1"/>
  <c r="V23" i="1"/>
  <c r="W23" i="1"/>
  <c r="X23" i="1"/>
  <c r="Y23" i="1"/>
  <c r="Y32" i="1" s="1"/>
  <c r="Z23" i="1"/>
  <c r="Z32" i="1" s="1"/>
  <c r="AA23" i="1"/>
  <c r="AB23" i="1"/>
  <c r="AC23" i="1"/>
  <c r="AD23" i="1"/>
  <c r="AE23" i="1"/>
  <c r="AF23" i="1"/>
  <c r="AG23" i="1"/>
  <c r="AG32" i="1" s="1"/>
  <c r="AH23" i="1"/>
  <c r="AH32" i="1" s="1"/>
  <c r="AI23" i="1"/>
  <c r="AJ23" i="1"/>
  <c r="AK23" i="1"/>
  <c r="AL23" i="1"/>
  <c r="AM23" i="1"/>
  <c r="AN23" i="1"/>
  <c r="AO23" i="1"/>
  <c r="AO32" i="1" s="1"/>
  <c r="AP23" i="1"/>
  <c r="AQ23" i="1"/>
  <c r="AR23" i="1"/>
  <c r="AS23" i="1"/>
  <c r="AT23" i="1"/>
  <c r="AU23" i="1"/>
  <c r="AV23" i="1"/>
  <c r="AW23" i="1"/>
  <c r="AX23" i="1"/>
  <c r="AY23" i="1"/>
  <c r="AY32" i="1" s="1"/>
  <c r="AZ23" i="1"/>
  <c r="BA23" i="1"/>
  <c r="BB23" i="1"/>
  <c r="BC23" i="1"/>
  <c r="BD23" i="1"/>
  <c r="BE23" i="1"/>
  <c r="BE32" i="1" s="1"/>
  <c r="BF23" i="1"/>
  <c r="BG23" i="1"/>
  <c r="BH23" i="1"/>
  <c r="H24" i="1"/>
  <c r="I24" i="1"/>
  <c r="J24" i="1"/>
  <c r="K24" i="1"/>
  <c r="L24" i="1"/>
  <c r="M24" i="1"/>
  <c r="N24" i="1"/>
  <c r="O24" i="1"/>
  <c r="P24" i="1"/>
  <c r="Q24" i="1"/>
  <c r="R24" i="1"/>
  <c r="S24" i="1"/>
  <c r="T24" i="1"/>
  <c r="U24" i="1"/>
  <c r="V24" i="1"/>
  <c r="W24" i="1"/>
  <c r="X24" i="1"/>
  <c r="Y24" i="1"/>
  <c r="Z24" i="1"/>
  <c r="AA24" i="1"/>
  <c r="AB24" i="1"/>
  <c r="AC24" i="1"/>
  <c r="AD24" i="1"/>
  <c r="AE24" i="1"/>
  <c r="AF24" i="1"/>
  <c r="AG24" i="1"/>
  <c r="AH24" i="1"/>
  <c r="AI24" i="1"/>
  <c r="AJ24" i="1"/>
  <c r="AK24" i="1"/>
  <c r="AL24" i="1"/>
  <c r="AM24" i="1"/>
  <c r="AN24" i="1"/>
  <c r="AO24" i="1"/>
  <c r="AP24" i="1"/>
  <c r="AQ24" i="1"/>
  <c r="AR24" i="1"/>
  <c r="AS24" i="1"/>
  <c r="AT24" i="1"/>
  <c r="AU24" i="1"/>
  <c r="AV24" i="1"/>
  <c r="AW24" i="1"/>
  <c r="AX24" i="1"/>
  <c r="AY24" i="1"/>
  <c r="AZ24" i="1"/>
  <c r="BA24" i="1"/>
  <c r="BB24" i="1"/>
  <c r="BC24" i="1"/>
  <c r="BD24" i="1"/>
  <c r="BE24" i="1"/>
  <c r="BF24" i="1"/>
  <c r="BG24" i="1"/>
  <c r="BH24" i="1"/>
  <c r="H25" i="1"/>
  <c r="I25" i="1"/>
  <c r="J25" i="1"/>
  <c r="K25" i="1"/>
  <c r="L25" i="1"/>
  <c r="M25" i="1"/>
  <c r="N25" i="1"/>
  <c r="O25" i="1"/>
  <c r="P25" i="1"/>
  <c r="Q25" i="1"/>
  <c r="R25" i="1"/>
  <c r="S25" i="1"/>
  <c r="T25" i="1"/>
  <c r="U25" i="1"/>
  <c r="V25" i="1"/>
  <c r="W25" i="1"/>
  <c r="X25" i="1"/>
  <c r="Y25" i="1"/>
  <c r="Z25" i="1"/>
  <c r="AA25" i="1"/>
  <c r="AB25" i="1"/>
  <c r="AC25" i="1"/>
  <c r="AD25" i="1"/>
  <c r="AE25" i="1"/>
  <c r="AF25" i="1"/>
  <c r="AG25" i="1"/>
  <c r="AH25" i="1"/>
  <c r="AI25" i="1"/>
  <c r="AJ25" i="1"/>
  <c r="AK25" i="1"/>
  <c r="AL25" i="1"/>
  <c r="AM25" i="1"/>
  <c r="AN25" i="1"/>
  <c r="AO25" i="1"/>
  <c r="AP25" i="1"/>
  <c r="AQ25" i="1"/>
  <c r="AR25" i="1"/>
  <c r="AS25" i="1"/>
  <c r="AT25" i="1"/>
  <c r="AU25" i="1"/>
  <c r="AV25" i="1"/>
  <c r="AW25" i="1"/>
  <c r="AX25" i="1"/>
  <c r="AY25" i="1"/>
  <c r="AZ25" i="1"/>
  <c r="BA25" i="1"/>
  <c r="BB25" i="1"/>
  <c r="BC25" i="1"/>
  <c r="BD25" i="1"/>
  <c r="BE25" i="1"/>
  <c r="BF25" i="1"/>
  <c r="BG25" i="1"/>
  <c r="BH25" i="1"/>
  <c r="H26" i="1"/>
  <c r="I26" i="1"/>
  <c r="J26" i="1"/>
  <c r="K26" i="1"/>
  <c r="L26" i="1"/>
  <c r="M26" i="1"/>
  <c r="N26" i="1"/>
  <c r="O26" i="1"/>
  <c r="P26" i="1"/>
  <c r="Q26" i="1"/>
  <c r="R26" i="1"/>
  <c r="S26" i="1"/>
  <c r="T26" i="1"/>
  <c r="U26" i="1"/>
  <c r="V26" i="1"/>
  <c r="W26" i="1"/>
  <c r="X26" i="1"/>
  <c r="Y26" i="1"/>
  <c r="Z26" i="1"/>
  <c r="AA26" i="1"/>
  <c r="AB26" i="1"/>
  <c r="AC26" i="1"/>
  <c r="AD26" i="1"/>
  <c r="AE26" i="1"/>
  <c r="AF26" i="1"/>
  <c r="AG26" i="1"/>
  <c r="AH26" i="1"/>
  <c r="AI26" i="1"/>
  <c r="AJ26" i="1"/>
  <c r="AK26" i="1"/>
  <c r="AL26" i="1"/>
  <c r="AL46" i="1" s="1"/>
  <c r="AM26" i="1"/>
  <c r="AM46" i="1" s="1"/>
  <c r="AN26" i="1"/>
  <c r="AN46" i="1" s="1"/>
  <c r="AO26" i="1"/>
  <c r="AO46" i="1" s="1"/>
  <c r="AP26" i="1"/>
  <c r="AP46" i="1" s="1"/>
  <c r="AQ26" i="1"/>
  <c r="AQ46" i="1" s="1"/>
  <c r="AR26" i="1"/>
  <c r="AR46" i="1" s="1"/>
  <c r="AS26" i="1"/>
  <c r="AS46" i="1" s="1"/>
  <c r="AT26" i="1"/>
  <c r="AT46" i="1" s="1"/>
  <c r="AU26" i="1"/>
  <c r="AU46" i="1" s="1"/>
  <c r="AV26" i="1"/>
  <c r="AV46" i="1" s="1"/>
  <c r="AW26" i="1"/>
  <c r="AW46" i="1" s="1"/>
  <c r="AX26" i="1"/>
  <c r="AX46" i="1" s="1"/>
  <c r="AY26" i="1"/>
  <c r="AY46" i="1" s="1"/>
  <c r="AZ26" i="1"/>
  <c r="AZ46" i="1" s="1"/>
  <c r="BA26" i="1"/>
  <c r="BA46" i="1" s="1"/>
  <c r="BB26" i="1"/>
  <c r="BB46" i="1" s="1"/>
  <c r="BC26" i="1"/>
  <c r="BD26" i="1"/>
  <c r="BE26" i="1"/>
  <c r="BF26" i="1"/>
  <c r="BG26" i="1"/>
  <c r="BH26" i="1"/>
  <c r="H27" i="1"/>
  <c r="I27" i="1"/>
  <c r="J27" i="1"/>
  <c r="K27" i="1"/>
  <c r="L27" i="1"/>
  <c r="M27" i="1"/>
  <c r="N27" i="1"/>
  <c r="O27" i="1"/>
  <c r="P27" i="1"/>
  <c r="Q27" i="1"/>
  <c r="R27" i="1"/>
  <c r="S27" i="1"/>
  <c r="T27" i="1"/>
  <c r="U27" i="1"/>
  <c r="V27" i="1"/>
  <c r="W27" i="1"/>
  <c r="X27" i="1"/>
  <c r="Y27" i="1"/>
  <c r="Z27" i="1"/>
  <c r="AA27" i="1"/>
  <c r="AB27" i="1"/>
  <c r="AC27" i="1"/>
  <c r="AD27" i="1"/>
  <c r="AE27" i="1"/>
  <c r="AF27" i="1"/>
  <c r="AG27" i="1"/>
  <c r="AH27" i="1"/>
  <c r="AI27" i="1"/>
  <c r="AJ27" i="1"/>
  <c r="AK27" i="1"/>
  <c r="AL27" i="1"/>
  <c r="AM27" i="1"/>
  <c r="AN27" i="1"/>
  <c r="AO27" i="1"/>
  <c r="AP27" i="1"/>
  <c r="AQ27" i="1"/>
  <c r="AR27" i="1"/>
  <c r="AS27" i="1"/>
  <c r="AT27" i="1"/>
  <c r="AU27" i="1"/>
  <c r="AV27" i="1"/>
  <c r="AW27" i="1"/>
  <c r="AX27" i="1"/>
  <c r="AY27" i="1"/>
  <c r="AZ27" i="1"/>
  <c r="BA27" i="1"/>
  <c r="BB27" i="1"/>
  <c r="BC27" i="1"/>
  <c r="BD27" i="1"/>
  <c r="BE27" i="1"/>
  <c r="BF27" i="1"/>
  <c r="BG27" i="1"/>
  <c r="BH27" i="1"/>
  <c r="H28" i="1"/>
  <c r="I28" i="1"/>
  <c r="J28" i="1"/>
  <c r="K28" i="1"/>
  <c r="L28" i="1"/>
  <c r="M28" i="1"/>
  <c r="N28" i="1"/>
  <c r="O28" i="1"/>
  <c r="P28" i="1"/>
  <c r="Q28" i="1"/>
  <c r="R28" i="1"/>
  <c r="S28" i="1"/>
  <c r="T28" i="1"/>
  <c r="U28" i="1"/>
  <c r="V28" i="1"/>
  <c r="W28" i="1"/>
  <c r="X28" i="1"/>
  <c r="Y28" i="1"/>
  <c r="Z28" i="1"/>
  <c r="AA28" i="1"/>
  <c r="AB28" i="1"/>
  <c r="AC28" i="1"/>
  <c r="AD28" i="1"/>
  <c r="AE28" i="1"/>
  <c r="AF28" i="1"/>
  <c r="AG28" i="1"/>
  <c r="AH28" i="1"/>
  <c r="AI28" i="1"/>
  <c r="AJ28" i="1"/>
  <c r="AK28" i="1"/>
  <c r="AL28" i="1"/>
  <c r="AM28" i="1"/>
  <c r="AN28" i="1"/>
  <c r="AO28" i="1"/>
  <c r="AP28" i="1"/>
  <c r="AQ28" i="1"/>
  <c r="AR28" i="1"/>
  <c r="AS28" i="1"/>
  <c r="AT28" i="1"/>
  <c r="AU28" i="1"/>
  <c r="AV28" i="1"/>
  <c r="AW28" i="1"/>
  <c r="AX28" i="1"/>
  <c r="AY28" i="1"/>
  <c r="AZ28" i="1"/>
  <c r="BA28" i="1"/>
  <c r="BB28" i="1"/>
  <c r="BC28" i="1"/>
  <c r="BD28" i="1"/>
  <c r="BE28" i="1"/>
  <c r="BF28" i="1"/>
  <c r="BG28" i="1"/>
  <c r="BH28" i="1"/>
  <c r="H29" i="1"/>
  <c r="I29" i="1"/>
  <c r="J29" i="1"/>
  <c r="K29" i="1"/>
  <c r="L29" i="1"/>
  <c r="M29" i="1"/>
  <c r="N29" i="1"/>
  <c r="O29" i="1"/>
  <c r="P29" i="1"/>
  <c r="Q29" i="1"/>
  <c r="R29" i="1"/>
  <c r="S29" i="1"/>
  <c r="T29" i="1"/>
  <c r="U29" i="1"/>
  <c r="V29" i="1"/>
  <c r="W29" i="1"/>
  <c r="X29" i="1"/>
  <c r="Y29" i="1"/>
  <c r="Z29" i="1"/>
  <c r="AA29" i="1"/>
  <c r="AB29" i="1"/>
  <c r="AC29" i="1"/>
  <c r="AD29" i="1"/>
  <c r="AE29" i="1"/>
  <c r="AF29" i="1"/>
  <c r="AG29" i="1"/>
  <c r="AH29" i="1"/>
  <c r="AI29" i="1"/>
  <c r="AJ29" i="1"/>
  <c r="AK29" i="1"/>
  <c r="AL29" i="1"/>
  <c r="AM29" i="1"/>
  <c r="AN29" i="1"/>
  <c r="AO29" i="1"/>
  <c r="AP29" i="1"/>
  <c r="AQ29" i="1"/>
  <c r="AR29" i="1"/>
  <c r="AS29" i="1"/>
  <c r="AT29" i="1"/>
  <c r="AU29" i="1"/>
  <c r="AV29" i="1"/>
  <c r="AW29" i="1"/>
  <c r="AX29" i="1"/>
  <c r="AY29" i="1"/>
  <c r="AZ29" i="1"/>
  <c r="BA29" i="1"/>
  <c r="BB29" i="1"/>
  <c r="BC29" i="1"/>
  <c r="BD29" i="1"/>
  <c r="BE29" i="1"/>
  <c r="BF29" i="1"/>
  <c r="BG29" i="1"/>
  <c r="BH29" i="1"/>
  <c r="H30" i="1"/>
  <c r="I30" i="1"/>
  <c r="J30" i="1"/>
  <c r="K30" i="1"/>
  <c r="L30" i="1"/>
  <c r="M30" i="1"/>
  <c r="N30" i="1"/>
  <c r="O30" i="1"/>
  <c r="P30" i="1"/>
  <c r="Q30" i="1"/>
  <c r="R30" i="1"/>
  <c r="S30" i="1"/>
  <c r="T30" i="1"/>
  <c r="U30" i="1"/>
  <c r="V30" i="1"/>
  <c r="W30" i="1"/>
  <c r="X30" i="1"/>
  <c r="Y30" i="1"/>
  <c r="Z30" i="1"/>
  <c r="AA30" i="1"/>
  <c r="AB30" i="1"/>
  <c r="AC30" i="1"/>
  <c r="AD30" i="1"/>
  <c r="AE30" i="1"/>
  <c r="AF30" i="1"/>
  <c r="AG30" i="1"/>
  <c r="AH30" i="1"/>
  <c r="AI30" i="1"/>
  <c r="AJ30" i="1"/>
  <c r="AK30" i="1"/>
  <c r="AL30" i="1"/>
  <c r="AM30" i="1"/>
  <c r="AN30" i="1"/>
  <c r="AO30" i="1"/>
  <c r="AP30" i="1"/>
  <c r="AQ30" i="1"/>
  <c r="AR30" i="1"/>
  <c r="AS30" i="1"/>
  <c r="AT30" i="1"/>
  <c r="AU30" i="1"/>
  <c r="AV30" i="1"/>
  <c r="AW30" i="1"/>
  <c r="AX30" i="1"/>
  <c r="AY30" i="1"/>
  <c r="AZ30" i="1"/>
  <c r="BA30" i="1"/>
  <c r="BB30" i="1"/>
  <c r="BC30" i="1"/>
  <c r="BD30" i="1"/>
  <c r="BE30" i="1"/>
  <c r="BF30" i="1"/>
  <c r="BG30" i="1"/>
  <c r="BH30" i="1"/>
  <c r="H31" i="1"/>
  <c r="I31" i="1"/>
  <c r="J31" i="1"/>
  <c r="K31" i="1"/>
  <c r="L31" i="1"/>
  <c r="M31" i="1"/>
  <c r="N31" i="1"/>
  <c r="O31" i="1"/>
  <c r="P31" i="1"/>
  <c r="Q31" i="1"/>
  <c r="R31" i="1"/>
  <c r="S31" i="1"/>
  <c r="T31" i="1"/>
  <c r="U31" i="1"/>
  <c r="V31" i="1"/>
  <c r="W31" i="1"/>
  <c r="X31" i="1"/>
  <c r="Y31" i="1"/>
  <c r="Z31" i="1"/>
  <c r="AA31" i="1"/>
  <c r="AB31" i="1"/>
  <c r="AC31" i="1"/>
  <c r="AD31" i="1"/>
  <c r="AE31" i="1"/>
  <c r="AF31" i="1"/>
  <c r="AG31" i="1"/>
  <c r="AH31" i="1"/>
  <c r="AI31" i="1"/>
  <c r="AJ31" i="1"/>
  <c r="AK31" i="1"/>
  <c r="AL31" i="1"/>
  <c r="AM31" i="1"/>
  <c r="AN31" i="1"/>
  <c r="AO31" i="1"/>
  <c r="AP31" i="1"/>
  <c r="AQ31" i="1"/>
  <c r="AR31" i="1"/>
  <c r="AS31" i="1"/>
  <c r="AT31" i="1"/>
  <c r="AU31" i="1"/>
  <c r="AV31" i="1"/>
  <c r="AW31" i="1"/>
  <c r="AX31" i="1"/>
  <c r="AY31" i="1"/>
  <c r="AZ31" i="1"/>
  <c r="BA31" i="1"/>
  <c r="BB31" i="1"/>
  <c r="BC31" i="1"/>
  <c r="BD31" i="1"/>
  <c r="BE31" i="1"/>
  <c r="BF31" i="1"/>
  <c r="BG31" i="1"/>
  <c r="BH31" i="1"/>
  <c r="M32" i="1"/>
  <c r="U32" i="1"/>
  <c r="AC32" i="1"/>
  <c r="AK32" i="1"/>
  <c r="AW32" i="1"/>
  <c r="G30" i="1"/>
  <c r="G31" i="1"/>
  <c r="AM32" i="1" l="1"/>
  <c r="AE32" i="1"/>
  <c r="W32" i="1"/>
  <c r="O32" i="1"/>
  <c r="AL32" i="1"/>
  <c r="AD32" i="1"/>
  <c r="V32" i="1"/>
  <c r="AV32" i="1"/>
  <c r="L32" i="1"/>
  <c r="N32" i="1"/>
  <c r="BH32" i="1"/>
  <c r="AI32" i="1"/>
  <c r="AA32" i="1"/>
  <c r="S32" i="1"/>
  <c r="K32" i="1"/>
  <c r="BG32" i="1"/>
  <c r="BD32" i="1"/>
  <c r="AN32" i="1"/>
  <c r="AF32" i="1"/>
  <c r="X32" i="1"/>
  <c r="P32" i="1"/>
  <c r="AX32" i="1"/>
  <c r="AP32" i="1"/>
  <c r="BF32" i="1"/>
  <c r="AQ32" i="1"/>
  <c r="BB32" i="1"/>
  <c r="AT32" i="1"/>
  <c r="BA32" i="1"/>
  <c r="AS32" i="1"/>
  <c r="BC32" i="1"/>
  <c r="AR32" i="1"/>
  <c r="AU32" i="1"/>
  <c r="G19" i="1"/>
  <c r="G20" i="1"/>
  <c r="G21" i="1"/>
  <c r="G22" i="1"/>
  <c r="G23" i="1"/>
  <c r="G24" i="1"/>
  <c r="G25" i="1"/>
  <c r="G26" i="1"/>
  <c r="G27" i="1"/>
  <c r="G28" i="1"/>
  <c r="G29" i="1"/>
  <c r="G18" i="1"/>
</calcChain>
</file>

<file path=xl/sharedStrings.xml><?xml version="1.0" encoding="utf-8"?>
<sst xmlns="http://schemas.openxmlformats.org/spreadsheetml/2006/main" count="218" uniqueCount="55">
  <si>
    <t>Senegal</t>
  </si>
  <si>
    <t>SEN</t>
  </si>
  <si>
    <t>World</t>
  </si>
  <si>
    <t>WLD</t>
  </si>
  <si>
    <t>PPG, bilateral (DOD, current US$)</t>
  </si>
  <si>
    <t>DT.DOD.BLAT.CD</t>
  </si>
  <si>
    <t>PPG, bonds (DOD, current US$)</t>
  </si>
  <si>
    <t>DT.DOD.PBND.CD</t>
  </si>
  <si>
    <t>..</t>
  </si>
  <si>
    <t>PPG, commercial banks (DOD, current US$)</t>
  </si>
  <si>
    <t>DT.DOD.PCBK.CD</t>
  </si>
  <si>
    <t>PPG, IBRD (DOD, current US$)</t>
  </si>
  <si>
    <t>DT.DOD.MIBR.CD</t>
  </si>
  <si>
    <t>PPG, IDA (DOD, current US$)</t>
  </si>
  <si>
    <t>DT.DOD.MIDA.CD</t>
  </si>
  <si>
    <t>PPG, multilateral (DOD, current US$)</t>
  </si>
  <si>
    <t>DT.DOD.MLAT.CD</t>
  </si>
  <si>
    <t>PPG, multilateral concessional (DOD, current US$)</t>
  </si>
  <si>
    <t>DT.DOD.MLTC.CD</t>
  </si>
  <si>
    <t>PPG, official creditors (DOD, current US$)</t>
  </si>
  <si>
    <t>DT.DOD.OFFT.CD</t>
  </si>
  <si>
    <t>PPG, other private creditors (DOD, current US$)</t>
  </si>
  <si>
    <t>DT.DOD.PROP.CD</t>
  </si>
  <si>
    <t>PNG, commercial banks and other creditors (DOD, current US$)</t>
  </si>
  <si>
    <t>DT.DOD.PNGC.CD</t>
  </si>
  <si>
    <t>PPG, private creditors (DOD, current US$)</t>
  </si>
  <si>
    <t>DT.DOD.PRVT.CD</t>
  </si>
  <si>
    <t>Present value of external debt (current US$)</t>
  </si>
  <si>
    <t>DT.DOD.PVLX.CD</t>
  </si>
  <si>
    <t>Use of IMF credit (DOD, current US$)</t>
  </si>
  <si>
    <t>DT.DOD.DIMF.CD</t>
  </si>
  <si>
    <t>Country Name</t>
  </si>
  <si>
    <t>Country Code</t>
  </si>
  <si>
    <t>Counterpart-Area Name</t>
  </si>
  <si>
    <t>Counterpart-Area Code</t>
  </si>
  <si>
    <t>Series Name</t>
  </si>
  <si>
    <t>Series Code</t>
  </si>
  <si>
    <t>BILLIONS</t>
  </si>
  <si>
    <t>Other multilateral = multilateral - IDA - IBRD</t>
  </si>
  <si>
    <t>Use of IMF credit and SDR allocations (DOD, current US$)</t>
  </si>
  <si>
    <t>DT.DOD.DIMF.US.CD</t>
  </si>
  <si>
    <t>ALL NUMBERS UPDATED JAN 2025</t>
  </si>
  <si>
    <t>United States</t>
  </si>
  <si>
    <t>USA</t>
  </si>
  <si>
    <t>GDP deflator (base year 2015)</t>
  </si>
  <si>
    <t>NY.GDP.DEFL.ZS</t>
  </si>
  <si>
    <t>GDP deflation index (2023 base year)</t>
  </si>
  <si>
    <t>BILLIONS - CONSTANT 2023</t>
  </si>
  <si>
    <t>PPG, bonds* (DOD, current US$)</t>
  </si>
  <si>
    <t>PPG, IBRD (DOD, current US$)**</t>
  </si>
  <si>
    <t>**IBRD debt numbers from 2002 onward changed from "..." to 0's, as Senegal only borrowed from IDA in this period: Last number was 0 in 2001, that has been extrapolated to remaining years</t>
  </si>
  <si>
    <t>*Bonds data from 1987 to 2008 extrapolated to be 0, as went down up until reaching 0 in 1987, then "***", until 2000000 disbursed in 2008</t>
  </si>
  <si>
    <t>PPG, other private creditors*** (DOD, current US$)</t>
  </si>
  <si>
    <t>***Same for other private creditors from 2000-2017, 2000 number went down to 0, then 0 in 2017, then "..." in between, so assumed to be 0's in this period</t>
  </si>
  <si>
    <t>Off + private + IMF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</si>
</sst>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2"/>
      <color theme="1"/>
      <name val="Calibri"/>
      <family val="2"/>
      <scheme val="minor"/>
    </font>
    <font>
      <sz val="12"/>
      <color theme="1"/>
      <name val="Arial"/>
      <family val="2"/>
    </font>
    <font>
      <sz val="12"/>
      <color rgb="FFFF0000"/>
      <name val="Arial"/>
      <family val="2"/>
    </font>
    <font>
      <sz val="8"/>
      <name val="Calibri"/>
      <family val="2"/>
      <scheme val="minor"/>
    </font>
    <font>
      <sz val="12"/>
      <color theme="9"/>
      <name val="Calibri"/>
      <family val="2"/>
      <scheme val="minor"/>
    </font>
    <font>
      <b/>
      <sz val="12"/>
      <color theme="1"/>
      <name val="Arial"/>
      <family val="2"/>
    </font>
    <font>
      <b/>
      <sz val="12"/>
      <color theme="9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49" fontId="1" fillId="0" borderId="0" xfId="0" applyNumberFormat="1" applyFont="1"/>
    <xf numFmtId="0" fontId="2" fillId="0" borderId="0" xfId="0" applyFont="1"/>
    <xf numFmtId="49" fontId="0" fillId="0" borderId="0" xfId="0" applyNumberFormat="1"/>
    <xf numFmtId="0" fontId="4" fillId="0" borderId="0" xfId="0" applyFont="1"/>
    <xf numFmtId="0" fontId="5" fillId="0" borderId="0" xfId="0" applyFont="1"/>
    <xf numFmtId="0" fontId="6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GB"/>
              <a:t>Public debt stock by creditor type, Senegal, 1970-2022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/>
      <c:areaChart>
        <c:grouping val="stacked"/>
        <c:varyColors val="0"/>
        <c:ser>
          <c:idx val="5"/>
          <c:order val="0"/>
          <c:tx>
            <c:v>WB IDA</c:v>
          </c:tx>
          <c:spPr>
            <a:solidFill>
              <a:schemeClr val="accent6"/>
            </a:solidFill>
            <a:ln w="25400">
              <a:noFill/>
            </a:ln>
            <a:effectLst/>
          </c:spPr>
          <c:cat>
            <c:numRef>
              <c:f>Sheet1!$G$1:$BG$1</c:f>
              <c:numCache>
                <c:formatCode>General</c:formatCode>
                <c:ptCount val="53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  <c:pt idx="43">
                  <c:v>2013</c:v>
                </c:pt>
                <c:pt idx="44">
                  <c:v>2014</c:v>
                </c:pt>
                <c:pt idx="45">
                  <c:v>2015</c:v>
                </c:pt>
                <c:pt idx="46">
                  <c:v>2016</c:v>
                </c:pt>
                <c:pt idx="47">
                  <c:v>2017</c:v>
                </c:pt>
                <c:pt idx="48">
                  <c:v>2018</c:v>
                </c:pt>
                <c:pt idx="49">
                  <c:v>2019</c:v>
                </c:pt>
                <c:pt idx="50">
                  <c:v>2020</c:v>
                </c:pt>
                <c:pt idx="51">
                  <c:v>2021</c:v>
                </c:pt>
                <c:pt idx="52">
                  <c:v>2022</c:v>
                </c:pt>
              </c:numCache>
            </c:numRef>
          </c:cat>
          <c:val>
            <c:numRef>
              <c:f>Sheet1!$G$22:$BG$22</c:f>
              <c:numCache>
                <c:formatCode>General</c:formatCode>
                <c:ptCount val="53"/>
                <c:pt idx="0">
                  <c:v>8.7089999999999997E-3</c:v>
                </c:pt>
                <c:pt idx="1">
                  <c:v>1.0644000000000001E-2</c:v>
                </c:pt>
                <c:pt idx="2">
                  <c:v>1.5785E-2</c:v>
                </c:pt>
                <c:pt idx="3">
                  <c:v>2.0712999999999999E-2</c:v>
                </c:pt>
                <c:pt idx="4">
                  <c:v>3.1521E-2</c:v>
                </c:pt>
                <c:pt idx="5">
                  <c:v>4.3375999999999998E-2</c:v>
                </c:pt>
                <c:pt idx="6">
                  <c:v>5.4871000000000003E-2</c:v>
                </c:pt>
                <c:pt idx="7">
                  <c:v>6.2239000000000003E-2</c:v>
                </c:pt>
                <c:pt idx="8">
                  <c:v>7.1865999999999999E-2</c:v>
                </c:pt>
                <c:pt idx="9">
                  <c:v>8.7858000000000006E-2</c:v>
                </c:pt>
                <c:pt idx="10">
                  <c:v>9.9760000000000001E-2</c:v>
                </c:pt>
                <c:pt idx="11">
                  <c:v>0.1464979045</c:v>
                </c:pt>
                <c:pt idx="12">
                  <c:v>0.16559191509999999</c:v>
                </c:pt>
                <c:pt idx="13">
                  <c:v>0.18269202500000001</c:v>
                </c:pt>
                <c:pt idx="14">
                  <c:v>0.19873268290000001</c:v>
                </c:pt>
                <c:pt idx="15">
                  <c:v>0.23176896930000002</c:v>
                </c:pt>
                <c:pt idx="16">
                  <c:v>0.3533365088</c:v>
                </c:pt>
                <c:pt idx="17">
                  <c:v>0.50649391610000005</c:v>
                </c:pt>
                <c:pt idx="18">
                  <c:v>0.55180389920000006</c:v>
                </c:pt>
                <c:pt idx="19">
                  <c:v>0.59239048420000007</c:v>
                </c:pt>
                <c:pt idx="20">
                  <c:v>0.74693912360000003</c:v>
                </c:pt>
                <c:pt idx="21">
                  <c:v>0.80044071229999991</c:v>
                </c:pt>
                <c:pt idx="22">
                  <c:v>0.87301600000000001</c:v>
                </c:pt>
                <c:pt idx="23">
                  <c:v>0.91747999999999996</c:v>
                </c:pt>
                <c:pt idx="24">
                  <c:v>1.0044709999999999</c:v>
                </c:pt>
                <c:pt idx="25">
                  <c:v>1.1256630000000001</c:v>
                </c:pt>
                <c:pt idx="26">
                  <c:v>1.1941109999999999</c:v>
                </c:pt>
                <c:pt idx="27">
                  <c:v>1.1871229999999999</c:v>
                </c:pt>
                <c:pt idx="28">
                  <c:v>1.3015330000000001</c:v>
                </c:pt>
                <c:pt idx="29">
                  <c:v>1.311885</c:v>
                </c:pt>
                <c:pt idx="30">
                  <c:v>1.3320689999999999</c:v>
                </c:pt>
                <c:pt idx="31">
                  <c:v>1.386978</c:v>
                </c:pt>
                <c:pt idx="32">
                  <c:v>1.5829709999999999</c:v>
                </c:pt>
                <c:pt idx="33">
                  <c:v>1.8149390000000001</c:v>
                </c:pt>
                <c:pt idx="34">
                  <c:v>2.0563940000000001</c:v>
                </c:pt>
                <c:pt idx="35">
                  <c:v>2.0598239999999999</c:v>
                </c:pt>
                <c:pt idx="36">
                  <c:v>0.50179399999999996</c:v>
                </c:pt>
                <c:pt idx="37">
                  <c:v>0.65930999999999995</c:v>
                </c:pt>
                <c:pt idx="38">
                  <c:v>0.78643099999999999</c:v>
                </c:pt>
                <c:pt idx="39">
                  <c:v>0.92720899999999995</c:v>
                </c:pt>
                <c:pt idx="40">
                  <c:v>1.023255</c:v>
                </c:pt>
                <c:pt idx="41">
                  <c:v>1.187227</c:v>
                </c:pt>
                <c:pt idx="42">
                  <c:v>1.325852</c:v>
                </c:pt>
                <c:pt idx="43">
                  <c:v>1.4602409999999999</c:v>
                </c:pt>
                <c:pt idx="44">
                  <c:v>1.5043470000000001</c:v>
                </c:pt>
                <c:pt idx="45">
                  <c:v>1.5979350000000001</c:v>
                </c:pt>
                <c:pt idx="46">
                  <c:v>1.669751</c:v>
                </c:pt>
                <c:pt idx="47">
                  <c:v>1.9993449999999999</c:v>
                </c:pt>
                <c:pt idx="48">
                  <c:v>2.0704189999999998</c:v>
                </c:pt>
                <c:pt idx="49">
                  <c:v>2.6566610000000002</c:v>
                </c:pt>
                <c:pt idx="50">
                  <c:v>3.102239</c:v>
                </c:pt>
                <c:pt idx="51">
                  <c:v>3.256761</c:v>
                </c:pt>
                <c:pt idx="52">
                  <c:v>3.6614969999999998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29F-C947-81AC-0889D466052F}"/>
            </c:ext>
          </c:extLst>
        </c:ser>
        <c:ser>
          <c:idx val="6"/>
          <c:order val="1"/>
          <c:tx>
            <c:v>WB IBRD</c:v>
          </c:tx>
          <c:spPr>
            <a:solidFill>
              <a:schemeClr val="accent1">
                <a:lumMod val="60000"/>
              </a:schemeClr>
            </a:solidFill>
            <a:ln w="25400">
              <a:noFill/>
            </a:ln>
            <a:effectLst/>
          </c:spPr>
          <c:cat>
            <c:numRef>
              <c:f>Sheet1!$G$1:$BG$1</c:f>
              <c:numCache>
                <c:formatCode>General</c:formatCode>
                <c:ptCount val="53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  <c:pt idx="43">
                  <c:v>2013</c:v>
                </c:pt>
                <c:pt idx="44">
                  <c:v>2014</c:v>
                </c:pt>
                <c:pt idx="45">
                  <c:v>2015</c:v>
                </c:pt>
                <c:pt idx="46">
                  <c:v>2016</c:v>
                </c:pt>
                <c:pt idx="47">
                  <c:v>2017</c:v>
                </c:pt>
                <c:pt idx="48">
                  <c:v>2018</c:v>
                </c:pt>
                <c:pt idx="49">
                  <c:v>2019</c:v>
                </c:pt>
                <c:pt idx="50">
                  <c:v>2020</c:v>
                </c:pt>
                <c:pt idx="51">
                  <c:v>2021</c:v>
                </c:pt>
                <c:pt idx="52">
                  <c:v>2022</c:v>
                </c:pt>
              </c:numCache>
            </c:numRef>
          </c:cat>
          <c:val>
            <c:numRef>
              <c:f>Sheet1!$G$21:$BG$21</c:f>
              <c:numCache>
                <c:formatCode>General</c:formatCode>
                <c:ptCount val="53"/>
                <c:pt idx="0">
                  <c:v>2.2460000000000002E-3</c:v>
                </c:pt>
                <c:pt idx="1">
                  <c:v>2.2100000000000002E-3</c:v>
                </c:pt>
                <c:pt idx="2">
                  <c:v>2.3119999999999998E-3</c:v>
                </c:pt>
                <c:pt idx="3">
                  <c:v>2.7599999999999999E-3</c:v>
                </c:pt>
                <c:pt idx="4">
                  <c:v>3.31E-3</c:v>
                </c:pt>
                <c:pt idx="5">
                  <c:v>1.0187999999999999E-2</c:v>
                </c:pt>
                <c:pt idx="6">
                  <c:v>1.4612999999999999E-2</c:v>
                </c:pt>
                <c:pt idx="7">
                  <c:v>2.7109999999999999E-2</c:v>
                </c:pt>
                <c:pt idx="8">
                  <c:v>3.2087999999999998E-2</c:v>
                </c:pt>
                <c:pt idx="9">
                  <c:v>4.0617E-2</c:v>
                </c:pt>
                <c:pt idx="10">
                  <c:v>5.6578999999999997E-2</c:v>
                </c:pt>
                <c:pt idx="11">
                  <c:v>7.6446E-2</c:v>
                </c:pt>
                <c:pt idx="12">
                  <c:v>7.8577999999999995E-2</c:v>
                </c:pt>
                <c:pt idx="13">
                  <c:v>8.6300000000000002E-2</c:v>
                </c:pt>
                <c:pt idx="14">
                  <c:v>7.5826000000000005E-2</c:v>
                </c:pt>
                <c:pt idx="15">
                  <c:v>8.9316000000000006E-2</c:v>
                </c:pt>
                <c:pt idx="16">
                  <c:v>0.11044</c:v>
                </c:pt>
                <c:pt idx="17">
                  <c:v>0.126191</c:v>
                </c:pt>
                <c:pt idx="18">
                  <c:v>0.105617</c:v>
                </c:pt>
                <c:pt idx="19">
                  <c:v>9.4093999999999997E-2</c:v>
                </c:pt>
                <c:pt idx="20">
                  <c:v>8.7972999999999996E-2</c:v>
                </c:pt>
                <c:pt idx="21">
                  <c:v>7.5534000000000004E-2</c:v>
                </c:pt>
                <c:pt idx="22">
                  <c:v>6.1976000000000003E-2</c:v>
                </c:pt>
                <c:pt idx="23">
                  <c:v>5.1950000000000003E-2</c:v>
                </c:pt>
                <c:pt idx="24">
                  <c:v>4.4123999999999997E-2</c:v>
                </c:pt>
                <c:pt idx="25">
                  <c:v>3.4528999999999997E-2</c:v>
                </c:pt>
                <c:pt idx="26">
                  <c:v>2.2787000000000002E-2</c:v>
                </c:pt>
                <c:pt idx="27">
                  <c:v>1.4239E-2</c:v>
                </c:pt>
                <c:pt idx="28">
                  <c:v>8.6140000000000001E-3</c:v>
                </c:pt>
                <c:pt idx="29">
                  <c:v>4.1019999999999997E-3</c:v>
                </c:pt>
                <c:pt idx="30">
                  <c:v>1.253E-3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29F-C947-81AC-0889D466052F}"/>
            </c:ext>
          </c:extLst>
        </c:ser>
        <c:ser>
          <c:idx val="1"/>
          <c:order val="2"/>
          <c:tx>
            <c:v>Other multilateral</c:v>
          </c:tx>
          <c:spPr>
            <a:solidFill>
              <a:schemeClr val="accent2"/>
            </a:solidFill>
            <a:ln w="25400">
              <a:noFill/>
            </a:ln>
            <a:effectLst/>
          </c:spPr>
          <c:cat>
            <c:numRef>
              <c:f>Sheet1!$G$1:$BG$1</c:f>
              <c:numCache>
                <c:formatCode>General</c:formatCode>
                <c:ptCount val="53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  <c:pt idx="43">
                  <c:v>2013</c:v>
                </c:pt>
                <c:pt idx="44">
                  <c:v>2014</c:v>
                </c:pt>
                <c:pt idx="45">
                  <c:v>2015</c:v>
                </c:pt>
                <c:pt idx="46">
                  <c:v>2016</c:v>
                </c:pt>
                <c:pt idx="47">
                  <c:v>2017</c:v>
                </c:pt>
                <c:pt idx="48">
                  <c:v>2018</c:v>
                </c:pt>
                <c:pt idx="49">
                  <c:v>2019</c:v>
                </c:pt>
                <c:pt idx="50">
                  <c:v>2020</c:v>
                </c:pt>
                <c:pt idx="51">
                  <c:v>2021</c:v>
                </c:pt>
                <c:pt idx="52">
                  <c:v>2022</c:v>
                </c:pt>
              </c:numCache>
            </c:numRef>
          </c:cat>
          <c:val>
            <c:numRef>
              <c:f>Sheet1!$G$32:$BG$32</c:f>
              <c:numCache>
                <c:formatCode>General</c:formatCode>
                <c:ptCount val="53"/>
                <c:pt idx="0">
                  <c:v>2.3779999999999995E-3</c:v>
                </c:pt>
                <c:pt idx="1">
                  <c:v>2.3266764999999995E-3</c:v>
                </c:pt>
                <c:pt idx="2">
                  <c:v>2.7207891999999987E-3</c:v>
                </c:pt>
                <c:pt idx="3">
                  <c:v>8.3665590000000043E-3</c:v>
                </c:pt>
                <c:pt idx="4">
                  <c:v>1.0459037899999996E-2</c:v>
                </c:pt>
                <c:pt idx="5">
                  <c:v>1.752207040000001E-2</c:v>
                </c:pt>
                <c:pt idx="6">
                  <c:v>1.6757695099999984E-2</c:v>
                </c:pt>
                <c:pt idx="7">
                  <c:v>2.1994275900000009E-2</c:v>
                </c:pt>
                <c:pt idx="8">
                  <c:v>4.0983298699999997E-2</c:v>
                </c:pt>
                <c:pt idx="9">
                  <c:v>4.8261941400000008E-2</c:v>
                </c:pt>
                <c:pt idx="10">
                  <c:v>0.10676285159999999</c:v>
                </c:pt>
                <c:pt idx="11">
                  <c:v>0.14776668119999997</c:v>
                </c:pt>
                <c:pt idx="12">
                  <c:v>0.17231350110000004</c:v>
                </c:pt>
                <c:pt idx="13">
                  <c:v>0.21603987239999994</c:v>
                </c:pt>
                <c:pt idx="14">
                  <c:v>0.21719974339999998</c:v>
                </c:pt>
                <c:pt idx="15">
                  <c:v>0.2600762814999999</c:v>
                </c:pt>
                <c:pt idx="16">
                  <c:v>0.35347358760000003</c:v>
                </c:pt>
                <c:pt idx="17">
                  <c:v>0.51932617539999981</c:v>
                </c:pt>
                <c:pt idx="18">
                  <c:v>0.5112743945999999</c:v>
                </c:pt>
                <c:pt idx="19">
                  <c:v>0.51082102080000003</c:v>
                </c:pt>
                <c:pt idx="20">
                  <c:v>0.54071432569999989</c:v>
                </c:pt>
                <c:pt idx="21">
                  <c:v>0.56159476220000015</c:v>
                </c:pt>
                <c:pt idx="22">
                  <c:v>0.65190942229999993</c:v>
                </c:pt>
                <c:pt idx="23">
                  <c:v>0.72409049540000003</c:v>
                </c:pt>
                <c:pt idx="24">
                  <c:v>0.74753934349999995</c:v>
                </c:pt>
                <c:pt idx="25">
                  <c:v>0.72892222309999988</c:v>
                </c:pt>
                <c:pt idx="26">
                  <c:v>0.68775100670000022</c:v>
                </c:pt>
                <c:pt idx="27">
                  <c:v>0.68390795660000003</c:v>
                </c:pt>
                <c:pt idx="28">
                  <c:v>0.73000167289999995</c:v>
                </c:pt>
                <c:pt idx="29">
                  <c:v>0.65734546519999992</c:v>
                </c:pt>
                <c:pt idx="30">
                  <c:v>0.57945491540000016</c:v>
                </c:pt>
                <c:pt idx="31">
                  <c:v>0.5601608332000001</c:v>
                </c:pt>
                <c:pt idx="32">
                  <c:v>0.63919072050000003</c:v>
                </c:pt>
                <c:pt idx="33">
                  <c:v>0.73951762819999955</c:v>
                </c:pt>
                <c:pt idx="34">
                  <c:v>0.78722737389999997</c:v>
                </c:pt>
                <c:pt idx="35">
                  <c:v>0.7562528084000002</c:v>
                </c:pt>
                <c:pt idx="36">
                  <c:v>0.48198949979999994</c:v>
                </c:pt>
                <c:pt idx="37">
                  <c:v>0.72231126179999994</c:v>
                </c:pt>
                <c:pt idx="38">
                  <c:v>0.76438256209999988</c:v>
                </c:pt>
                <c:pt idx="39">
                  <c:v>0.87900064840000014</c:v>
                </c:pt>
                <c:pt idx="40">
                  <c:v>0.94955715709999988</c:v>
                </c:pt>
                <c:pt idx="41">
                  <c:v>1.0520881053000002</c:v>
                </c:pt>
                <c:pt idx="42">
                  <c:v>1.2009072131</c:v>
                </c:pt>
                <c:pt idx="43">
                  <c:v>1.3351465655000001</c:v>
                </c:pt>
                <c:pt idx="44">
                  <c:v>1.2518941298000001</c:v>
                </c:pt>
                <c:pt idx="45">
                  <c:v>1.1802538866999996</c:v>
                </c:pt>
                <c:pt idx="46">
                  <c:v>1.3906347053000003</c:v>
                </c:pt>
                <c:pt idx="47">
                  <c:v>1.6259472161000001</c:v>
                </c:pt>
                <c:pt idx="48">
                  <c:v>1.6902745852000001</c:v>
                </c:pt>
                <c:pt idx="49">
                  <c:v>2.1882253198999995</c:v>
                </c:pt>
                <c:pt idx="50">
                  <c:v>2.8295136607</c:v>
                </c:pt>
                <c:pt idx="51">
                  <c:v>2.9278344121000002</c:v>
                </c:pt>
                <c:pt idx="52">
                  <c:v>2.9525258568000003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56F-9248-A031-012F8E17855F}"/>
            </c:ext>
          </c:extLst>
        </c:ser>
        <c:ser>
          <c:idx val="4"/>
          <c:order val="3"/>
          <c:tx>
            <c:v>IMF credit</c:v>
          </c:tx>
          <c:spPr>
            <a:solidFill>
              <a:schemeClr val="accent5"/>
            </a:solidFill>
            <a:ln w="25400">
              <a:noFill/>
            </a:ln>
            <a:effectLst/>
          </c:spPr>
          <c:cat>
            <c:numRef>
              <c:f>Sheet1!$G$1:$BG$1</c:f>
              <c:numCache>
                <c:formatCode>General</c:formatCode>
                <c:ptCount val="53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  <c:pt idx="43">
                  <c:v>2013</c:v>
                </c:pt>
                <c:pt idx="44">
                  <c:v>2014</c:v>
                </c:pt>
                <c:pt idx="45">
                  <c:v>2015</c:v>
                </c:pt>
                <c:pt idx="46">
                  <c:v>2016</c:v>
                </c:pt>
                <c:pt idx="47">
                  <c:v>2017</c:v>
                </c:pt>
                <c:pt idx="48">
                  <c:v>2018</c:v>
                </c:pt>
                <c:pt idx="49">
                  <c:v>2019</c:v>
                </c:pt>
                <c:pt idx="50">
                  <c:v>2020</c:v>
                </c:pt>
                <c:pt idx="51">
                  <c:v>2021</c:v>
                </c:pt>
                <c:pt idx="52">
                  <c:v>2022</c:v>
                </c:pt>
              </c:numCache>
            </c:numRef>
          </c:cat>
          <c:val>
            <c:numRef>
              <c:f>Sheet1!$G$31:$BG$31</c:f>
              <c:numCache>
                <c:formatCode>General</c:formatCode>
                <c:ptCount val="5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2.9770900999999999E-2</c:v>
                </c:pt>
                <c:pt idx="6">
                  <c:v>2.95453369E-2</c:v>
                </c:pt>
                <c:pt idx="7">
                  <c:v>3.0902222399999998E-2</c:v>
                </c:pt>
                <c:pt idx="8">
                  <c:v>7.4261635600000001E-2</c:v>
                </c:pt>
                <c:pt idx="9">
                  <c:v>9.2877034299999994E-2</c:v>
                </c:pt>
                <c:pt idx="10">
                  <c:v>0.14011352019999998</c:v>
                </c:pt>
                <c:pt idx="11">
                  <c:v>0.186473735</c:v>
                </c:pt>
                <c:pt idx="12">
                  <c:v>0.22065193290000001</c:v>
                </c:pt>
                <c:pt idx="13">
                  <c:v>0.23077035409999999</c:v>
                </c:pt>
                <c:pt idx="14">
                  <c:v>0.23002888199999999</c:v>
                </c:pt>
                <c:pt idx="15">
                  <c:v>0.26771471660000001</c:v>
                </c:pt>
                <c:pt idx="16">
                  <c:v>0.28898186239999996</c:v>
                </c:pt>
                <c:pt idx="17">
                  <c:v>0.34280074639999997</c:v>
                </c:pt>
                <c:pt idx="18">
                  <c:v>0.31832668069999998</c:v>
                </c:pt>
                <c:pt idx="19">
                  <c:v>0.31595034719999998</c:v>
                </c:pt>
                <c:pt idx="20">
                  <c:v>0.31433814970000001</c:v>
                </c:pt>
                <c:pt idx="21">
                  <c:v>0.32742543950000003</c:v>
                </c:pt>
                <c:pt idx="22">
                  <c:v>0.27136037499999999</c:v>
                </c:pt>
                <c:pt idx="23">
                  <c:v>0.24422720080000002</c:v>
                </c:pt>
                <c:pt idx="24">
                  <c:v>0.2998896768</c:v>
                </c:pt>
                <c:pt idx="25">
                  <c:v>0.34681001150000001</c:v>
                </c:pt>
                <c:pt idx="26">
                  <c:v>0.32562892439999996</c:v>
                </c:pt>
                <c:pt idx="27">
                  <c:v>0.29209777439999995</c:v>
                </c:pt>
                <c:pt idx="28">
                  <c:v>0.29254358389999996</c:v>
                </c:pt>
                <c:pt idx="29">
                  <c:v>0.30557012760000002</c:v>
                </c:pt>
                <c:pt idx="30">
                  <c:v>0.28643824889999997</c:v>
                </c:pt>
                <c:pt idx="31">
                  <c:v>0.27904055910000003</c:v>
                </c:pt>
                <c:pt idx="32">
                  <c:v>0.28581188960000004</c:v>
                </c:pt>
                <c:pt idx="33">
                  <c:v>0.2760308152</c:v>
                </c:pt>
                <c:pt idx="34">
                  <c:v>0.24217016730000002</c:v>
                </c:pt>
                <c:pt idx="35">
                  <c:v>0.1833110238</c:v>
                </c:pt>
                <c:pt idx="36">
                  <c:v>6.28718848E-2</c:v>
                </c:pt>
                <c:pt idx="37">
                  <c:v>6.6041807999999994E-2</c:v>
                </c:pt>
                <c:pt idx="38">
                  <c:v>0.1017533167</c:v>
                </c:pt>
                <c:pt idx="39">
                  <c:v>0.4093558383</c:v>
                </c:pt>
                <c:pt idx="40">
                  <c:v>0.45143422849999998</c:v>
                </c:pt>
                <c:pt idx="41">
                  <c:v>0.44684555189999997</c:v>
                </c:pt>
                <c:pt idx="42">
                  <c:v>0.44199879349999999</c:v>
                </c:pt>
                <c:pt idx="43">
                  <c:v>0.43754671819999996</c:v>
                </c:pt>
                <c:pt idx="44">
                  <c:v>0.39489354180000003</c:v>
                </c:pt>
                <c:pt idx="45">
                  <c:v>0.34423210439999996</c:v>
                </c:pt>
                <c:pt idx="46">
                  <c:v>0.29945796549999998</c:v>
                </c:pt>
                <c:pt idx="47">
                  <c:v>0.2826707074</c:v>
                </c:pt>
                <c:pt idx="48">
                  <c:v>0.24229814399999999</c:v>
                </c:pt>
                <c:pt idx="49">
                  <c:v>0.21853622380000001</c:v>
                </c:pt>
                <c:pt idx="50">
                  <c:v>0.68902443410000003</c:v>
                </c:pt>
                <c:pt idx="51">
                  <c:v>1.2847655611</c:v>
                </c:pt>
                <c:pt idx="52">
                  <c:v>1.6092243443000001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D56F-9248-A031-012F8E17855F}"/>
            </c:ext>
          </c:extLst>
        </c:ser>
        <c:ser>
          <c:idx val="0"/>
          <c:order val="4"/>
          <c:tx>
            <c:v>Bilateral</c:v>
          </c:tx>
          <c:spPr>
            <a:solidFill>
              <a:schemeClr val="accent1"/>
            </a:solidFill>
            <a:ln w="25400">
              <a:noFill/>
            </a:ln>
            <a:effectLst/>
          </c:spPr>
          <c:cat>
            <c:numRef>
              <c:f>Sheet1!$G$1:$BG$1</c:f>
              <c:numCache>
                <c:formatCode>General</c:formatCode>
                <c:ptCount val="53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  <c:pt idx="43">
                  <c:v>2013</c:v>
                </c:pt>
                <c:pt idx="44">
                  <c:v>2014</c:v>
                </c:pt>
                <c:pt idx="45">
                  <c:v>2015</c:v>
                </c:pt>
                <c:pt idx="46">
                  <c:v>2016</c:v>
                </c:pt>
                <c:pt idx="47">
                  <c:v>2017</c:v>
                </c:pt>
                <c:pt idx="48">
                  <c:v>2018</c:v>
                </c:pt>
                <c:pt idx="49">
                  <c:v>2019</c:v>
                </c:pt>
                <c:pt idx="50">
                  <c:v>2020</c:v>
                </c:pt>
                <c:pt idx="51">
                  <c:v>2021</c:v>
                </c:pt>
                <c:pt idx="52">
                  <c:v>2022</c:v>
                </c:pt>
              </c:numCache>
            </c:numRef>
          </c:cat>
          <c:val>
            <c:numRef>
              <c:f>Sheet1!$G$18:$BG$18</c:f>
              <c:numCache>
                <c:formatCode>General</c:formatCode>
                <c:ptCount val="53"/>
                <c:pt idx="0">
                  <c:v>8.6895809000000004E-2</c:v>
                </c:pt>
                <c:pt idx="1">
                  <c:v>7.7887264099999992E-2</c:v>
                </c:pt>
                <c:pt idx="2">
                  <c:v>8.0201294300000003E-2</c:v>
                </c:pt>
                <c:pt idx="3">
                  <c:v>7.9369568400000007E-2</c:v>
                </c:pt>
                <c:pt idx="4">
                  <c:v>9.4916545300000002E-2</c:v>
                </c:pt>
                <c:pt idx="5">
                  <c:v>0.10297101509999999</c:v>
                </c:pt>
                <c:pt idx="6">
                  <c:v>0.10990380920000001</c:v>
                </c:pt>
                <c:pt idx="7">
                  <c:v>0.14833884430000002</c:v>
                </c:pt>
                <c:pt idx="8">
                  <c:v>0.20442435519999999</c:v>
                </c:pt>
                <c:pt idx="9">
                  <c:v>0.26045558050000001</c:v>
                </c:pt>
                <c:pt idx="10">
                  <c:v>0.38982426219999999</c:v>
                </c:pt>
                <c:pt idx="11">
                  <c:v>0.50992539150000005</c:v>
                </c:pt>
                <c:pt idx="12">
                  <c:v>0.72050677649999995</c:v>
                </c:pt>
                <c:pt idx="13">
                  <c:v>0.88508378360000006</c:v>
                </c:pt>
                <c:pt idx="14">
                  <c:v>0.92189101959999997</c:v>
                </c:pt>
                <c:pt idx="15">
                  <c:v>1.2202671924999999</c:v>
                </c:pt>
                <c:pt idx="16">
                  <c:v>1.5191481339999999</c:v>
                </c:pt>
                <c:pt idx="17">
                  <c:v>1.8829813502000001</c:v>
                </c:pt>
                <c:pt idx="18">
                  <c:v>1.8741791309</c:v>
                </c:pt>
                <c:pt idx="19">
                  <c:v>1.2870456292000001</c:v>
                </c:pt>
                <c:pt idx="20">
                  <c:v>1.4170561195</c:v>
                </c:pt>
                <c:pt idx="21">
                  <c:v>1.3286034609999999</c:v>
                </c:pt>
                <c:pt idx="22">
                  <c:v>1.318713349</c:v>
                </c:pt>
                <c:pt idx="23">
                  <c:v>1.2976061659</c:v>
                </c:pt>
                <c:pt idx="24">
                  <c:v>1.1970803882999999</c:v>
                </c:pt>
                <c:pt idx="25">
                  <c:v>1.3045690805000001</c:v>
                </c:pt>
                <c:pt idx="26">
                  <c:v>1.3315075937</c:v>
                </c:pt>
                <c:pt idx="27">
                  <c:v>1.3590644467000002</c:v>
                </c:pt>
                <c:pt idx="28">
                  <c:v>1.4691134504000001</c:v>
                </c:pt>
                <c:pt idx="29">
                  <c:v>1.4002938684000001</c:v>
                </c:pt>
                <c:pt idx="30">
                  <c:v>1.2905669902999999</c:v>
                </c:pt>
                <c:pt idx="31">
                  <c:v>1.2101517863</c:v>
                </c:pt>
                <c:pt idx="32">
                  <c:v>1.2709008129999999</c:v>
                </c:pt>
                <c:pt idx="33">
                  <c:v>1.3479468557000001</c:v>
                </c:pt>
                <c:pt idx="34">
                  <c:v>0.66169705919999999</c:v>
                </c:pt>
                <c:pt idx="35">
                  <c:v>0.67589884239999998</c:v>
                </c:pt>
                <c:pt idx="36">
                  <c:v>0.64360972370000002</c:v>
                </c:pt>
                <c:pt idx="37">
                  <c:v>0.59887867839999998</c:v>
                </c:pt>
                <c:pt idx="38">
                  <c:v>0.81657591079999992</c:v>
                </c:pt>
                <c:pt idx="39">
                  <c:v>0.94610134720000005</c:v>
                </c:pt>
                <c:pt idx="40">
                  <c:v>0.97787280990000003</c:v>
                </c:pt>
                <c:pt idx="41">
                  <c:v>0.87538142479999992</c:v>
                </c:pt>
                <c:pt idx="42">
                  <c:v>1.1704088912999999</c:v>
                </c:pt>
                <c:pt idx="43">
                  <c:v>1.2232620294000001</c:v>
                </c:pt>
                <c:pt idx="44">
                  <c:v>1.2701027009000001</c:v>
                </c:pt>
                <c:pt idx="45">
                  <c:v>1.4971399400999998</c:v>
                </c:pt>
                <c:pt idx="46">
                  <c:v>2.0554342555999998</c:v>
                </c:pt>
                <c:pt idx="47">
                  <c:v>2.5071257791999999</c:v>
                </c:pt>
                <c:pt idx="48">
                  <c:v>2.9088731609000003</c:v>
                </c:pt>
                <c:pt idx="49">
                  <c:v>2.9704987452</c:v>
                </c:pt>
                <c:pt idx="50">
                  <c:v>3.4280450111999996</c:v>
                </c:pt>
                <c:pt idx="51">
                  <c:v>3.3364163561</c:v>
                </c:pt>
                <c:pt idx="52">
                  <c:v>3.0480178424000002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56F-9248-A031-012F8E17855F}"/>
            </c:ext>
          </c:extLst>
        </c:ser>
        <c:ser>
          <c:idx val="2"/>
          <c:order val="5"/>
          <c:tx>
            <c:v>Bonds</c:v>
          </c:tx>
          <c:spPr>
            <a:solidFill>
              <a:schemeClr val="accent3"/>
            </a:solidFill>
            <a:ln w="25400">
              <a:noFill/>
            </a:ln>
            <a:effectLst/>
          </c:spPr>
          <c:cat>
            <c:numRef>
              <c:f>Sheet1!$G$1:$BG$1</c:f>
              <c:numCache>
                <c:formatCode>General</c:formatCode>
                <c:ptCount val="53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  <c:pt idx="43">
                  <c:v>2013</c:v>
                </c:pt>
                <c:pt idx="44">
                  <c:v>2014</c:v>
                </c:pt>
                <c:pt idx="45">
                  <c:v>2015</c:v>
                </c:pt>
                <c:pt idx="46">
                  <c:v>2016</c:v>
                </c:pt>
                <c:pt idx="47">
                  <c:v>2017</c:v>
                </c:pt>
                <c:pt idx="48">
                  <c:v>2018</c:v>
                </c:pt>
                <c:pt idx="49">
                  <c:v>2019</c:v>
                </c:pt>
                <c:pt idx="50">
                  <c:v>2020</c:v>
                </c:pt>
                <c:pt idx="51">
                  <c:v>2021</c:v>
                </c:pt>
                <c:pt idx="52">
                  <c:v>2022</c:v>
                </c:pt>
              </c:numCache>
            </c:numRef>
          </c:cat>
          <c:val>
            <c:numRef>
              <c:f>Sheet1!$G$19:$BG$19</c:f>
              <c:numCache>
                <c:formatCode>General</c:formatCode>
                <c:ptCount val="53"/>
                <c:pt idx="0">
                  <c:v>1.3491499999999999E-4</c:v>
                </c:pt>
                <c:pt idx="1">
                  <c:v>1.047417E-4</c:v>
                </c:pt>
                <c:pt idx="2">
                  <c:v>5.9466681E-3</c:v>
                </c:pt>
                <c:pt idx="3">
                  <c:v>6.2211670999999993E-3</c:v>
                </c:pt>
                <c:pt idx="4">
                  <c:v>6.3049299000000007E-3</c:v>
                </c:pt>
                <c:pt idx="5">
                  <c:v>5.9470827999999996E-3</c:v>
                </c:pt>
                <c:pt idx="6">
                  <c:v>5.0764599000000001E-3</c:v>
                </c:pt>
                <c:pt idx="7">
                  <c:v>5.0336629999999999E-3</c:v>
                </c:pt>
                <c:pt idx="8">
                  <c:v>5.2677145000000003E-3</c:v>
                </c:pt>
                <c:pt idx="9">
                  <c:v>5.0331194999999997E-3</c:v>
                </c:pt>
                <c:pt idx="10">
                  <c:v>4.0535588999999995E-3</c:v>
                </c:pt>
                <c:pt idx="11">
                  <c:v>2.8523027000000004E-3</c:v>
                </c:pt>
                <c:pt idx="12">
                  <c:v>2.1542023999999997E-3</c:v>
                </c:pt>
                <c:pt idx="13">
                  <c:v>1.3926286000000001E-3</c:v>
                </c:pt>
                <c:pt idx="14">
                  <c:v>1.2111916000000001E-3</c:v>
                </c:pt>
                <c:pt idx="15">
                  <c:v>1.5355153999999998E-3</c:v>
                </c:pt>
                <c:pt idx="16">
                  <c:v>5.0287029999999998E-4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0.2</c:v>
                </c:pt>
                <c:pt idx="40">
                  <c:v>0.2</c:v>
                </c:pt>
                <c:pt idx="41">
                  <c:v>0.5</c:v>
                </c:pt>
                <c:pt idx="42">
                  <c:v>0.483936217</c:v>
                </c:pt>
                <c:pt idx="43">
                  <c:v>0.49451994639999997</c:v>
                </c:pt>
                <c:pt idx="44">
                  <c:v>0.930532001</c:v>
                </c:pt>
                <c:pt idx="45">
                  <c:v>0.88606390700000004</c:v>
                </c:pt>
                <c:pt idx="46">
                  <c:v>0.87379440100000005</c:v>
                </c:pt>
                <c:pt idx="47">
                  <c:v>2.025283773</c:v>
                </c:pt>
                <c:pt idx="48">
                  <c:v>4.1510284500000001</c:v>
                </c:pt>
                <c:pt idx="49">
                  <c:v>4.1217688739999998</c:v>
                </c:pt>
                <c:pt idx="50">
                  <c:v>4.1584389310000001</c:v>
                </c:pt>
                <c:pt idx="51">
                  <c:v>4.2347239999999999</c:v>
                </c:pt>
                <c:pt idx="52">
                  <c:v>4.1175740000000003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56F-9248-A031-012F8E17855F}"/>
            </c:ext>
          </c:extLst>
        </c:ser>
        <c:ser>
          <c:idx val="3"/>
          <c:order val="6"/>
          <c:tx>
            <c:v>Commercial banks</c:v>
          </c:tx>
          <c:spPr>
            <a:solidFill>
              <a:schemeClr val="accent4"/>
            </a:solidFill>
            <a:ln w="25400">
              <a:noFill/>
            </a:ln>
            <a:effectLst/>
          </c:spPr>
          <c:cat>
            <c:numRef>
              <c:f>Sheet1!$G$1:$BG$1</c:f>
              <c:numCache>
                <c:formatCode>General</c:formatCode>
                <c:ptCount val="53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  <c:pt idx="43">
                  <c:v>2013</c:v>
                </c:pt>
                <c:pt idx="44">
                  <c:v>2014</c:v>
                </c:pt>
                <c:pt idx="45">
                  <c:v>2015</c:v>
                </c:pt>
                <c:pt idx="46">
                  <c:v>2016</c:v>
                </c:pt>
                <c:pt idx="47">
                  <c:v>2017</c:v>
                </c:pt>
                <c:pt idx="48">
                  <c:v>2018</c:v>
                </c:pt>
                <c:pt idx="49">
                  <c:v>2019</c:v>
                </c:pt>
                <c:pt idx="50">
                  <c:v>2020</c:v>
                </c:pt>
                <c:pt idx="51">
                  <c:v>2021</c:v>
                </c:pt>
                <c:pt idx="52">
                  <c:v>2022</c:v>
                </c:pt>
              </c:numCache>
            </c:numRef>
          </c:cat>
          <c:val>
            <c:numRef>
              <c:f>Sheet1!$G$20:$BG$20</c:f>
              <c:numCache>
                <c:formatCode>General</c:formatCode>
                <c:ptCount val="5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3.5900000000000001E-2</c:v>
                </c:pt>
                <c:pt idx="4">
                  <c:v>4.5568116200000001E-2</c:v>
                </c:pt>
                <c:pt idx="5">
                  <c:v>5.0938479500000002E-2</c:v>
                </c:pt>
                <c:pt idx="6">
                  <c:v>5.9713952000000001E-2</c:v>
                </c:pt>
                <c:pt idx="7">
                  <c:v>9.093369459999999E-2</c:v>
                </c:pt>
                <c:pt idx="8">
                  <c:v>0.12758149020000001</c:v>
                </c:pt>
                <c:pt idx="9">
                  <c:v>0.14701524669999999</c:v>
                </c:pt>
                <c:pt idx="10">
                  <c:v>0.1288766335</c:v>
                </c:pt>
                <c:pt idx="11">
                  <c:v>0.1151875381</c:v>
                </c:pt>
                <c:pt idx="12">
                  <c:v>0.1158190788</c:v>
                </c:pt>
                <c:pt idx="13">
                  <c:v>0.12931740190000002</c:v>
                </c:pt>
                <c:pt idx="14">
                  <c:v>0.14412083340000001</c:v>
                </c:pt>
                <c:pt idx="15">
                  <c:v>0.13666795909999999</c:v>
                </c:pt>
                <c:pt idx="16">
                  <c:v>0.17264890730000002</c:v>
                </c:pt>
                <c:pt idx="17">
                  <c:v>0.1748207913</c:v>
                </c:pt>
                <c:pt idx="18">
                  <c:v>0.12889562359999998</c:v>
                </c:pt>
                <c:pt idx="19">
                  <c:v>0.11792302040000001</c:v>
                </c:pt>
                <c:pt idx="20">
                  <c:v>0.1134707642</c:v>
                </c:pt>
                <c:pt idx="21">
                  <c:v>9.7379727299999996E-2</c:v>
                </c:pt>
                <c:pt idx="22">
                  <c:v>8.257398040000001E-2</c:v>
                </c:pt>
                <c:pt idx="23">
                  <c:v>7.5442751299999999E-2</c:v>
                </c:pt>
                <c:pt idx="24">
                  <c:v>7.566697809999999E-2</c:v>
                </c:pt>
                <c:pt idx="25">
                  <c:v>6.6498301299999993E-2</c:v>
                </c:pt>
                <c:pt idx="26">
                  <c:v>2.489975E-4</c:v>
                </c:pt>
                <c:pt idx="27">
                  <c:v>5.3002099999999999E-5</c:v>
                </c:pt>
                <c:pt idx="28">
                  <c:v>5.6004000000000001E-5</c:v>
                </c:pt>
                <c:pt idx="29">
                  <c:v>4.8220800000000004E-5</c:v>
                </c:pt>
                <c:pt idx="30">
                  <c:v>4.8339419999999999E-3</c:v>
                </c:pt>
                <c:pt idx="31">
                  <c:v>1.1759037999999999E-2</c:v>
                </c:pt>
                <c:pt idx="32">
                  <c:v>1.3102421099999999E-2</c:v>
                </c:pt>
                <c:pt idx="33">
                  <c:v>1.3823111000000001E-2</c:v>
                </c:pt>
                <c:pt idx="34">
                  <c:v>1.2285492E-2</c:v>
                </c:pt>
                <c:pt idx="35">
                  <c:v>9.3878635999999991E-3</c:v>
                </c:pt>
                <c:pt idx="36">
                  <c:v>1.1335784E-2</c:v>
                </c:pt>
                <c:pt idx="37">
                  <c:v>7.3249019000000007E-3</c:v>
                </c:pt>
                <c:pt idx="38">
                  <c:v>4.4838038E-3</c:v>
                </c:pt>
                <c:pt idx="39">
                  <c:v>1.8714303999999998E-3</c:v>
                </c:pt>
                <c:pt idx="40">
                  <c:v>0</c:v>
                </c:pt>
                <c:pt idx="41">
                  <c:v>0</c:v>
                </c:pt>
                <c:pt idx="42">
                  <c:v>2.0318760000000002E-3</c:v>
                </c:pt>
                <c:pt idx="43">
                  <c:v>2.1238139999999999E-3</c:v>
                </c:pt>
                <c:pt idx="44">
                  <c:v>1.14938847E-2</c:v>
                </c:pt>
                <c:pt idx="45">
                  <c:v>0.17361172290000002</c:v>
                </c:pt>
                <c:pt idx="46">
                  <c:v>0.16995359709999999</c:v>
                </c:pt>
                <c:pt idx="47">
                  <c:v>0.19906341190000001</c:v>
                </c:pt>
                <c:pt idx="48">
                  <c:v>0.16215375500000001</c:v>
                </c:pt>
                <c:pt idx="49">
                  <c:v>0.162960404</c:v>
                </c:pt>
                <c:pt idx="50">
                  <c:v>0.25523551859999999</c:v>
                </c:pt>
                <c:pt idx="51">
                  <c:v>0.42279166880000002</c:v>
                </c:pt>
                <c:pt idx="52">
                  <c:v>0.54378546459999999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D56F-9248-A031-012F8E1785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5443039"/>
        <c:axId val="1755444687"/>
      </c:areaChart>
      <c:catAx>
        <c:axId val="1755443039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GB"/>
                  <a:t>Year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1755444687"/>
        <c:crosses val="autoZero"/>
        <c:auto val="1"/>
        <c:lblAlgn val="ctr"/>
        <c:lblOffset val="100"/>
        <c:tickLblSkip val="5"/>
        <c:tickMarkSkip val="5"/>
        <c:noMultiLvlLbl val="0"/>
      </c:catAx>
      <c:valAx>
        <c:axId val="175544468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GB"/>
                  <a:t>Billion current</a:t>
                </a:r>
                <a:r>
                  <a:rPr lang="en-GB" baseline="0"/>
                  <a:t> US$</a:t>
                </a:r>
                <a:endParaRPr lang="en-GB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GB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1755443039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GB"/>
              <a:t>Public debt stock by creditor type, Senegal, 1970-2022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/>
      <c:areaChart>
        <c:grouping val="stacked"/>
        <c:varyColors val="0"/>
        <c:ser>
          <c:idx val="5"/>
          <c:order val="0"/>
          <c:tx>
            <c:v>WB IDA</c:v>
          </c:tx>
          <c:spPr>
            <a:solidFill>
              <a:schemeClr val="accent6"/>
            </a:solidFill>
            <a:ln w="25400">
              <a:noFill/>
            </a:ln>
            <a:effectLst/>
          </c:spPr>
          <c:cat>
            <c:numRef>
              <c:f>Sheet1!$AK$1:$BG$1</c:f>
              <c:numCache>
                <c:formatCode>General</c:formatCode>
                <c:ptCount val="23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  <c:pt idx="20">
                  <c:v>2020</c:v>
                </c:pt>
                <c:pt idx="21">
                  <c:v>2021</c:v>
                </c:pt>
                <c:pt idx="22">
                  <c:v>2022</c:v>
                </c:pt>
              </c:numCache>
            </c:numRef>
          </c:cat>
          <c:val>
            <c:numRef>
              <c:f>Sheet1!$AK$42:$BG$42</c:f>
              <c:numCache>
                <c:formatCode>General</c:formatCode>
                <c:ptCount val="23"/>
                <c:pt idx="0">
                  <c:v>2.2397072055850353</c:v>
                </c:pt>
                <c:pt idx="1">
                  <c:v>2.2806760598550544</c:v>
                </c:pt>
                <c:pt idx="2">
                  <c:v>2.5631261345426442</c:v>
                </c:pt>
                <c:pt idx="3">
                  <c:v>2.881829334494372</c:v>
                </c:pt>
                <c:pt idx="4">
                  <c:v>3.1797154543008945</c:v>
                </c:pt>
                <c:pt idx="5">
                  <c:v>3.0881903149247103</c:v>
                </c:pt>
                <c:pt idx="6">
                  <c:v>0.72980835724703341</c:v>
                </c:pt>
                <c:pt idx="7">
                  <c:v>0.93360557679061607</c:v>
                </c:pt>
                <c:pt idx="8">
                  <c:v>1.0925627608341635</c:v>
                </c:pt>
                <c:pt idx="9">
                  <c:v>1.2802447104125403</c:v>
                </c:pt>
                <c:pt idx="10">
                  <c:v>1.39589617612654</c:v>
                </c:pt>
                <c:pt idx="11">
                  <c:v>1.5868439171848969</c:v>
                </c:pt>
                <c:pt idx="12">
                  <c:v>1.7397329641076809</c:v>
                </c:pt>
                <c:pt idx="13">
                  <c:v>1.884009550283585</c:v>
                </c:pt>
                <c:pt idx="14">
                  <c:v>1.9076906268541174</c:v>
                </c:pt>
                <c:pt idx="15">
                  <c:v>2.0077386499070644</c:v>
                </c:pt>
                <c:pt idx="16">
                  <c:v>2.0782226402968766</c:v>
                </c:pt>
                <c:pt idx="17">
                  <c:v>2.4446661482799419</c:v>
                </c:pt>
                <c:pt idx="18">
                  <c:v>2.4748740612008433</c:v>
                </c:pt>
                <c:pt idx="19">
                  <c:v>3.1240762642887034</c:v>
                </c:pt>
                <c:pt idx="20">
                  <c:v>3.6002088936320322</c:v>
                </c:pt>
                <c:pt idx="21">
                  <c:v>3.614497268552233</c:v>
                </c:pt>
                <c:pt idx="22">
                  <c:v>3.7932519914669331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0DB-B347-8E3C-0DCFDFEC34B1}"/>
            </c:ext>
          </c:extLst>
        </c:ser>
        <c:ser>
          <c:idx val="1"/>
          <c:order val="1"/>
          <c:tx>
            <c:v>Other multilateral</c:v>
          </c:tx>
          <c:spPr>
            <a:solidFill>
              <a:schemeClr val="accent1">
                <a:lumMod val="75000"/>
              </a:schemeClr>
            </a:solidFill>
            <a:ln w="25400">
              <a:noFill/>
            </a:ln>
            <a:effectLst/>
          </c:spPr>
          <c:cat>
            <c:numRef>
              <c:f>Sheet1!$AK$1:$BG$1</c:f>
              <c:numCache>
                <c:formatCode>General</c:formatCode>
                <c:ptCount val="23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  <c:pt idx="20">
                  <c:v>2020</c:v>
                </c:pt>
                <c:pt idx="21">
                  <c:v>2021</c:v>
                </c:pt>
                <c:pt idx="22">
                  <c:v>2022</c:v>
                </c:pt>
              </c:numCache>
            </c:numRef>
          </c:cat>
          <c:val>
            <c:numRef>
              <c:f>Sheet1!$AK$51:$BG$51</c:f>
              <c:numCache>
                <c:formatCode>General</c:formatCode>
                <c:ptCount val="23"/>
                <c:pt idx="0">
                  <c:v>0.48161004423681486</c:v>
                </c:pt>
                <c:pt idx="1">
                  <c:v>0.45884009902676143</c:v>
                </c:pt>
                <c:pt idx="2">
                  <c:v>0.46278290871833849</c:v>
                </c:pt>
                <c:pt idx="3">
                  <c:v>0.4382922514022537</c:v>
                </c:pt>
                <c:pt idx="4">
                  <c:v>0.37445753271719484</c:v>
                </c:pt>
                <c:pt idx="5">
                  <c:v>0.27482897971772985</c:v>
                </c:pt>
                <c:pt idx="6">
                  <c:v>9.1440764462932464E-2</c:v>
                </c:pt>
                <c:pt idx="7">
                  <c:v>9.3517465608189049E-2</c:v>
                </c:pt>
                <c:pt idx="8">
                  <c:v>0.14136254117371391</c:v>
                </c:pt>
                <c:pt idx="9">
                  <c:v>0.56521846386312702</c:v>
                </c:pt>
                <c:pt idx="10">
                  <c:v>0.61583409153708968</c:v>
                </c:pt>
                <c:pt idx="11">
                  <c:v>0.59725237545443555</c:v>
                </c:pt>
                <c:pt idx="12">
                  <c:v>0.57997413825055411</c:v>
                </c:pt>
                <c:pt idx="13">
                  <c:v>0.56452475706684069</c:v>
                </c:pt>
                <c:pt idx="14">
                  <c:v>0.500771901893037</c:v>
                </c:pt>
                <c:pt idx="15">
                  <c:v>0.43251327528511707</c:v>
                </c:pt>
                <c:pt idx="16">
                  <c:v>0.37271444887252109</c:v>
                </c:pt>
                <c:pt idx="17">
                  <c:v>0.34563094888132084</c:v>
                </c:pt>
                <c:pt idx="18">
                  <c:v>0.28963093541099977</c:v>
                </c:pt>
                <c:pt idx="19">
                  <c:v>0.25698567851181014</c:v>
                </c:pt>
                <c:pt idx="20">
                  <c:v>0.79962630073846608</c:v>
                </c:pt>
                <c:pt idx="21">
                  <c:v>1.4258895913227672</c:v>
                </c:pt>
                <c:pt idx="22">
                  <c:v>1.6671305339682225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0DB-B347-8E3C-0DCFDFEC34B1}"/>
            </c:ext>
          </c:extLst>
        </c:ser>
        <c:ser>
          <c:idx val="4"/>
          <c:order val="2"/>
          <c:tx>
            <c:v>IMF credit</c:v>
          </c:tx>
          <c:spPr>
            <a:solidFill>
              <a:schemeClr val="accent5"/>
            </a:solidFill>
            <a:ln w="25400">
              <a:noFill/>
            </a:ln>
            <a:effectLst/>
          </c:spPr>
          <c:cat>
            <c:numRef>
              <c:f>Sheet1!$AK$1:$BG$1</c:f>
              <c:numCache>
                <c:formatCode>General</c:formatCode>
                <c:ptCount val="23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  <c:pt idx="20">
                  <c:v>2020</c:v>
                </c:pt>
                <c:pt idx="21">
                  <c:v>2021</c:v>
                </c:pt>
                <c:pt idx="22">
                  <c:v>2022</c:v>
                </c:pt>
              </c:numCache>
            </c:numRef>
          </c:cat>
          <c:val>
            <c:numRef>
              <c:f>Sheet1!$AK$50:$BG$50</c:f>
              <c:numCache>
                <c:formatCode>General</c:formatCode>
                <c:ptCount val="23"/>
                <c:pt idx="0">
                  <c:v>0.42802163014149947</c:v>
                </c:pt>
                <c:pt idx="1">
                  <c:v>0.40828930563027022</c:v>
                </c:pt>
                <c:pt idx="2">
                  <c:v>0.40893428816250954</c:v>
                </c:pt>
                <c:pt idx="3">
                  <c:v>0.38057465622824083</c:v>
                </c:pt>
                <c:pt idx="4">
                  <c:v>0.31571561191138253</c:v>
                </c:pt>
                <c:pt idx="5">
                  <c:v>0.22241101163853302</c:v>
                </c:pt>
                <c:pt idx="6">
                  <c:v>3.7917985455173706E-2</c:v>
                </c:pt>
                <c:pt idx="7">
                  <c:v>3.8779136652706651E-2</c:v>
                </c:pt>
                <c:pt idx="8">
                  <c:v>8.901761549965545E-2</c:v>
                </c:pt>
                <c:pt idx="9">
                  <c:v>0.23013915155340889</c:v>
                </c:pt>
                <c:pt idx="10">
                  <c:v>0.2906191436118899</c:v>
                </c:pt>
                <c:pt idx="11">
                  <c:v>0.27959621219114456</c:v>
                </c:pt>
                <c:pt idx="12">
                  <c:v>0.2677899872345893</c:v>
                </c:pt>
                <c:pt idx="13">
                  <c:v>0.2569496925571858</c:v>
                </c:pt>
                <c:pt idx="14">
                  <c:v>0.2163645479539934</c:v>
                </c:pt>
                <c:pt idx="15">
                  <c:v>0.16298903728183284</c:v>
                </c:pt>
                <c:pt idx="16">
                  <c:v>0.11370370762179707</c:v>
                </c:pt>
                <c:pt idx="17">
                  <c:v>7.6072033446209025E-2</c:v>
                </c:pt>
                <c:pt idx="18">
                  <c:v>3.2278747306896352E-2</c:v>
                </c:pt>
                <c:pt idx="19">
                  <c:v>5.2621279853315873E-3</c:v>
                </c:pt>
                <c:pt idx="20">
                  <c:v>0.54088434559619325</c:v>
                </c:pt>
                <c:pt idx="21">
                  <c:v>0.7036589824377929</c:v>
                </c:pt>
                <c:pt idx="22">
                  <c:v>1.026080476286749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0DB-B347-8E3C-0DCFDFEC34B1}"/>
            </c:ext>
          </c:extLst>
        </c:ser>
        <c:ser>
          <c:idx val="0"/>
          <c:order val="3"/>
          <c:tx>
            <c:v>Bilateral</c:v>
          </c:tx>
          <c:spPr>
            <a:solidFill>
              <a:schemeClr val="accent2"/>
            </a:solidFill>
            <a:ln w="25400">
              <a:noFill/>
            </a:ln>
            <a:effectLst/>
          </c:spPr>
          <c:cat>
            <c:numRef>
              <c:f>Sheet1!$AK$1:$BG$1</c:f>
              <c:numCache>
                <c:formatCode>General</c:formatCode>
                <c:ptCount val="23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  <c:pt idx="20">
                  <c:v>2020</c:v>
                </c:pt>
                <c:pt idx="21">
                  <c:v>2021</c:v>
                </c:pt>
                <c:pt idx="22">
                  <c:v>2022</c:v>
                </c:pt>
              </c:numCache>
            </c:numRef>
          </c:cat>
          <c:val>
            <c:numRef>
              <c:f>Sheet1!$AK$38:$BG$38</c:f>
              <c:numCache>
                <c:formatCode>General</c:formatCode>
                <c:ptCount val="23"/>
                <c:pt idx="0">
                  <c:v>2.1699267736619516</c:v>
                </c:pt>
                <c:pt idx="1">
                  <c:v>1.9899120301873856</c:v>
                </c:pt>
                <c:pt idx="2">
                  <c:v>2.0578261308715029</c:v>
                </c:pt>
                <c:pt idx="3">
                  <c:v>2.1403214047941623</c:v>
                </c:pt>
                <c:pt idx="4">
                  <c:v>1.0231543007826778</c:v>
                </c:pt>
                <c:pt idx="5">
                  <c:v>1.0133410713577973</c:v>
                </c:pt>
                <c:pt idx="6">
                  <c:v>0.93606490942839915</c:v>
                </c:pt>
                <c:pt idx="7">
                  <c:v>0.84803275238542397</c:v>
                </c:pt>
                <c:pt idx="8">
                  <c:v>1.1344420954086494</c:v>
                </c:pt>
                <c:pt idx="9">
                  <c:v>1.3063303368140067</c:v>
                </c:pt>
                <c:pt idx="10">
                  <c:v>1.3339870472927324</c:v>
                </c:pt>
                <c:pt idx="11">
                  <c:v>1.1700320908811273</c:v>
                </c:pt>
                <c:pt idx="12">
                  <c:v>1.5357663824313221</c:v>
                </c:pt>
                <c:pt idx="13">
                  <c:v>1.5782582093564554</c:v>
                </c:pt>
                <c:pt idx="14">
                  <c:v>1.6106410406967466</c:v>
                </c:pt>
                <c:pt idx="15">
                  <c:v>1.8810938630534515</c:v>
                </c:pt>
                <c:pt idx="16">
                  <c:v>2.558255695387921</c:v>
                </c:pt>
                <c:pt idx="17">
                  <c:v>3.0655467274983614</c:v>
                </c:pt>
                <c:pt idx="18">
                  <c:v>3.4771197198415966</c:v>
                </c:pt>
                <c:pt idx="19">
                  <c:v>3.4931308973853632</c:v>
                </c:pt>
                <c:pt idx="20">
                  <c:v>3.9783131270972865</c:v>
                </c:pt>
                <c:pt idx="21">
                  <c:v>3.7029023025872774</c:v>
                </c:pt>
                <c:pt idx="22">
                  <c:v>3.1576974529026094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0DB-B347-8E3C-0DCFDFEC34B1}"/>
            </c:ext>
          </c:extLst>
        </c:ser>
        <c:ser>
          <c:idx val="2"/>
          <c:order val="4"/>
          <c:tx>
            <c:v>Bonds</c:v>
          </c:tx>
          <c:spPr>
            <a:solidFill>
              <a:schemeClr val="accent4"/>
            </a:solidFill>
            <a:ln w="25400">
              <a:noFill/>
            </a:ln>
            <a:effectLst/>
          </c:spPr>
          <c:cat>
            <c:numRef>
              <c:f>Sheet1!$AK$1:$BG$1</c:f>
              <c:numCache>
                <c:formatCode>General</c:formatCode>
                <c:ptCount val="23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  <c:pt idx="20">
                  <c:v>2020</c:v>
                </c:pt>
                <c:pt idx="21">
                  <c:v>2021</c:v>
                </c:pt>
                <c:pt idx="22">
                  <c:v>2022</c:v>
                </c:pt>
              </c:numCache>
            </c:numRef>
          </c:cat>
          <c:val>
            <c:numRef>
              <c:f>Sheet1!$AK$39:$BG$39</c:f>
              <c:numCache>
                <c:formatCode>General</c:formatCode>
                <c:ptCount val="2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0.27615019060698082</c:v>
                </c:pt>
                <c:pt idx="10">
                  <c:v>0.27283446963397001</c:v>
                </c:pt>
                <c:pt idx="11">
                  <c:v>0.66829844553101336</c:v>
                </c:pt>
                <c:pt idx="12">
                  <c:v>0.63500284288176045</c:v>
                </c:pt>
                <c:pt idx="13">
                  <c:v>0.6380318740696409</c:v>
                </c:pt>
                <c:pt idx="14">
                  <c:v>1.1800250715396821</c:v>
                </c:pt>
                <c:pt idx="15">
                  <c:v>1.1133023260467783</c:v>
                </c:pt>
                <c:pt idx="16">
                  <c:v>1.0875509624625754</c:v>
                </c:pt>
                <c:pt idx="17">
                  <c:v>2.4763823554783082</c:v>
                </c:pt>
                <c:pt idx="18">
                  <c:v>4.9619292704576914</c:v>
                </c:pt>
                <c:pt idx="19">
                  <c:v>4.8469565014683376</c:v>
                </c:pt>
                <c:pt idx="20">
                  <c:v>4.8259495232352769</c:v>
                </c:pt>
                <c:pt idx="21">
                  <c:v>4.6998838204807125</c:v>
                </c:pt>
                <c:pt idx="22">
                  <c:v>4.2657404268015151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0DB-B347-8E3C-0DCFDFEC34B1}"/>
            </c:ext>
          </c:extLst>
        </c:ser>
        <c:ser>
          <c:idx val="3"/>
          <c:order val="5"/>
          <c:tx>
            <c:v>Commercial banks</c:v>
          </c:tx>
          <c:spPr>
            <a:solidFill>
              <a:schemeClr val="accent3"/>
            </a:solidFill>
            <a:ln w="25400">
              <a:noFill/>
            </a:ln>
            <a:effectLst/>
          </c:spPr>
          <c:cat>
            <c:numRef>
              <c:f>Sheet1!$AK$1:$BG$1</c:f>
              <c:numCache>
                <c:formatCode>General</c:formatCode>
                <c:ptCount val="23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  <c:pt idx="20">
                  <c:v>2020</c:v>
                </c:pt>
                <c:pt idx="21">
                  <c:v>2021</c:v>
                </c:pt>
                <c:pt idx="22">
                  <c:v>2022</c:v>
                </c:pt>
              </c:numCache>
            </c:numRef>
          </c:cat>
          <c:val>
            <c:numRef>
              <c:f>Sheet1!$AK$40:$BG$40</c:f>
              <c:numCache>
                <c:formatCode>General</c:formatCode>
                <c:ptCount val="23"/>
                <c:pt idx="0">
                  <c:v>8.1276681078683889E-3</c:v>
                </c:pt>
                <c:pt idx="1">
                  <c:v>1.9335963839026905E-2</c:v>
                </c:pt>
                <c:pt idx="2">
                  <c:v>2.1215270492758856E-2</c:v>
                </c:pt>
                <c:pt idx="3">
                  <c:v>2.1948862619499517E-2</c:v>
                </c:pt>
                <c:pt idx="4">
                  <c:v>1.8996538978469108E-2</c:v>
                </c:pt>
                <c:pt idx="5">
                  <c:v>1.4074750778393798E-2</c:v>
                </c:pt>
                <c:pt idx="6">
                  <c:v>1.6486745355957236E-2</c:v>
                </c:pt>
                <c:pt idx="7">
                  <c:v>1.0372312361839166E-2</c:v>
                </c:pt>
                <c:pt idx="8">
                  <c:v>6.2292013651124049E-3</c:v>
                </c:pt>
                <c:pt idx="9">
                  <c:v>2.5839793083384916E-3</c:v>
                </c:pt>
                <c:pt idx="10">
                  <c:v>0</c:v>
                </c:pt>
                <c:pt idx="11">
                  <c:v>0</c:v>
                </c:pt>
                <c:pt idx="12">
                  <c:v>2.6661510154823149E-3</c:v>
                </c:pt>
                <c:pt idx="13">
                  <c:v>2.7401544395931781E-3</c:v>
                </c:pt>
                <c:pt idx="14">
                  <c:v>1.4575610619313195E-2</c:v>
                </c:pt>
                <c:pt idx="15">
                  <c:v>0.21813588546673388</c:v>
                </c:pt>
                <c:pt idx="16">
                  <c:v>0.21152939168361845</c:v>
                </c:pt>
                <c:pt idx="17">
                  <c:v>0.243401506209802</c:v>
                </c:pt>
                <c:pt idx="18">
                  <c:v>0.19383038997218274</c:v>
                </c:pt>
                <c:pt idx="19">
                  <c:v>0.19163180027685048</c:v>
                </c:pt>
                <c:pt idx="20">
                  <c:v>0.2962057997576924</c:v>
                </c:pt>
                <c:pt idx="21">
                  <c:v>0.46923287648195255</c:v>
                </c:pt>
                <c:pt idx="22">
                  <c:v>0.56335299374128167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B0DB-B347-8E3C-0DCFDFEC34B1}"/>
            </c:ext>
          </c:extLst>
        </c:ser>
        <c:ser>
          <c:idx val="7"/>
          <c:order val="6"/>
          <c:tx>
            <c:v>Other private</c:v>
          </c:tx>
          <c:spPr>
            <a:solidFill>
              <a:schemeClr val="accent2">
                <a:lumMod val="60000"/>
              </a:schemeClr>
            </a:solidFill>
            <a:ln w="25400">
              <a:noFill/>
            </a:ln>
            <a:effectLst/>
          </c:spPr>
          <c:cat>
            <c:numRef>
              <c:f>Sheet1!$AK$1:$BG$1</c:f>
              <c:numCache>
                <c:formatCode>General</c:formatCode>
                <c:ptCount val="23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  <c:pt idx="20">
                  <c:v>2020</c:v>
                </c:pt>
                <c:pt idx="21">
                  <c:v>2021</c:v>
                </c:pt>
                <c:pt idx="22">
                  <c:v>2022</c:v>
                </c:pt>
              </c:numCache>
            </c:numRef>
          </c:cat>
          <c:val>
            <c:numRef>
              <c:f>Sheet1!$AK$46:$BG$46</c:f>
              <c:numCache>
                <c:formatCode>General</c:formatCode>
                <c:ptCount val="2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0.1947638263469702</c:v>
                </c:pt>
                <c:pt idx="19">
                  <c:v>0.19682749771576438</c:v>
                </c:pt>
                <c:pt idx="20">
                  <c:v>0.29144518508192674</c:v>
                </c:pt>
                <c:pt idx="21">
                  <c:v>0.29714825327581407</c:v>
                </c:pt>
                <c:pt idx="22">
                  <c:v>0.23260943288319036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B0DB-B347-8E3C-0DCFDFEC34B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5443039"/>
        <c:axId val="1755444687"/>
      </c:areaChart>
      <c:catAx>
        <c:axId val="1755443039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GB"/>
                  <a:t>Year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1755444687"/>
        <c:crosses val="autoZero"/>
        <c:auto val="1"/>
        <c:lblAlgn val="ctr"/>
        <c:lblOffset val="100"/>
        <c:tickLblSkip val="5"/>
        <c:tickMarkSkip val="5"/>
        <c:noMultiLvlLbl val="0"/>
      </c:catAx>
      <c:valAx>
        <c:axId val="175544468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GB"/>
                  <a:t>Billion constant 2022</a:t>
                </a:r>
                <a:r>
                  <a:rPr lang="en-GB" baseline="0"/>
                  <a:t> US$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1755443039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GB" sz="1000"/>
              <a:t>Public debt stock by creditor type, Senegal, 1970-2023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7687778158165013"/>
          <c:y val="0.17458193979933109"/>
          <c:w val="0.74007842893156139"/>
          <c:h val="0.56205938697318003"/>
        </c:manualLayout>
      </c:layout>
      <c:areaChart>
        <c:grouping val="stacked"/>
        <c:varyColors val="0"/>
        <c:ser>
          <c:idx val="5"/>
          <c:order val="0"/>
          <c:tx>
            <c:v>WB IDA</c:v>
          </c:tx>
          <c:spPr>
            <a:solidFill>
              <a:schemeClr val="accent6"/>
            </a:solidFill>
            <a:ln w="25400">
              <a:noFill/>
            </a:ln>
            <a:effectLst/>
          </c:spPr>
          <c:cat>
            <c:numRef>
              <c:f>Sheet1!$G$1:$BH$1</c:f>
              <c:numCache>
                <c:formatCode>General</c:formatCode>
                <c:ptCount val="54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  <c:pt idx="43">
                  <c:v>2013</c:v>
                </c:pt>
                <c:pt idx="44">
                  <c:v>2014</c:v>
                </c:pt>
                <c:pt idx="45">
                  <c:v>2015</c:v>
                </c:pt>
                <c:pt idx="46">
                  <c:v>2016</c:v>
                </c:pt>
                <c:pt idx="47">
                  <c:v>2017</c:v>
                </c:pt>
                <c:pt idx="48">
                  <c:v>2018</c:v>
                </c:pt>
                <c:pt idx="49">
                  <c:v>2019</c:v>
                </c:pt>
                <c:pt idx="50">
                  <c:v>2020</c:v>
                </c:pt>
                <c:pt idx="51">
                  <c:v>2021</c:v>
                </c:pt>
                <c:pt idx="52">
                  <c:v>2022</c:v>
                </c:pt>
                <c:pt idx="53">
                  <c:v>2023</c:v>
                </c:pt>
              </c:numCache>
            </c:numRef>
          </c:cat>
          <c:val>
            <c:numRef>
              <c:f>Sheet1!$G$42:$BH$42</c:f>
              <c:numCache>
                <c:formatCode>General</c:formatCode>
                <c:ptCount val="54"/>
                <c:pt idx="0">
                  <c:v>5.2746625346616179E-2</c:v>
                </c:pt>
                <c:pt idx="1">
                  <c:v>6.1355474346308357E-2</c:v>
                </c:pt>
                <c:pt idx="2">
                  <c:v>8.7216761154190373E-2</c:v>
                </c:pt>
                <c:pt idx="3">
                  <c:v>0.10849970762700464</c:v>
                </c:pt>
                <c:pt idx="4">
                  <c:v>0.15148312623657745</c:v>
                </c:pt>
                <c:pt idx="5">
                  <c:v>0.19078379527993247</c:v>
                </c:pt>
                <c:pt idx="6">
                  <c:v>0.22875364603345236</c:v>
                </c:pt>
                <c:pt idx="7">
                  <c:v>0.24429170454418891</c:v>
                </c:pt>
                <c:pt idx="8">
                  <c:v>0.26354095306671627</c:v>
                </c:pt>
                <c:pt idx="9">
                  <c:v>0.29750251442867875</c:v>
                </c:pt>
                <c:pt idx="10">
                  <c:v>0.30981852848876856</c:v>
                </c:pt>
                <c:pt idx="11">
                  <c:v>0.41564095025078873</c:v>
                </c:pt>
                <c:pt idx="12">
                  <c:v>0.44247613470890151</c:v>
                </c:pt>
                <c:pt idx="13">
                  <c:v>0.46976871744299448</c:v>
                </c:pt>
                <c:pt idx="14">
                  <c:v>0.49322038126978285</c:v>
                </c:pt>
                <c:pt idx="15">
                  <c:v>0.55757724795568653</c:v>
                </c:pt>
                <c:pt idx="16">
                  <c:v>0.83325695816302026</c:v>
                </c:pt>
                <c:pt idx="17">
                  <c:v>1.1655653255157541</c:v>
                </c:pt>
                <c:pt idx="18">
                  <c:v>1.2265674202566754</c:v>
                </c:pt>
                <c:pt idx="19">
                  <c:v>1.2671044657651478</c:v>
                </c:pt>
                <c:pt idx="20">
                  <c:v>1.5400306890255</c:v>
                </c:pt>
                <c:pt idx="21">
                  <c:v>1.5963539832494393</c:v>
                </c:pt>
                <c:pt idx="22">
                  <c:v>1.7023010968158971</c:v>
                </c:pt>
                <c:pt idx="23">
                  <c:v>1.7475785291303456</c:v>
                </c:pt>
                <c:pt idx="24">
                  <c:v>1.8732772558917563</c:v>
                </c:pt>
                <c:pt idx="25">
                  <c:v>2.0561812415342464</c:v>
                </c:pt>
                <c:pt idx="26">
                  <c:v>2.1419961998623238</c:v>
                </c:pt>
                <c:pt idx="27">
                  <c:v>2.093362184761637</c:v>
                </c:pt>
                <c:pt idx="28">
                  <c:v>2.2696044611585604</c:v>
                </c:pt>
                <c:pt idx="29">
                  <c:v>2.2557353405604337</c:v>
                </c:pt>
                <c:pt idx="30">
                  <c:v>2.2397072055850353</c:v>
                </c:pt>
                <c:pt idx="31">
                  <c:v>2.2806760598550544</c:v>
                </c:pt>
                <c:pt idx="32">
                  <c:v>2.5631261345426442</c:v>
                </c:pt>
                <c:pt idx="33">
                  <c:v>2.881829334494372</c:v>
                </c:pt>
                <c:pt idx="34">
                  <c:v>3.1797154543008945</c:v>
                </c:pt>
                <c:pt idx="35">
                  <c:v>3.0881903149247103</c:v>
                </c:pt>
                <c:pt idx="36">
                  <c:v>0.72980835724703341</c:v>
                </c:pt>
                <c:pt idx="37">
                  <c:v>0.93360557679061607</c:v>
                </c:pt>
                <c:pt idx="38">
                  <c:v>1.0925627608341635</c:v>
                </c:pt>
                <c:pt idx="39">
                  <c:v>1.2802447104125403</c:v>
                </c:pt>
                <c:pt idx="40">
                  <c:v>1.39589617612654</c:v>
                </c:pt>
                <c:pt idx="41">
                  <c:v>1.5868439171848969</c:v>
                </c:pt>
                <c:pt idx="42">
                  <c:v>1.7397329641076809</c:v>
                </c:pt>
                <c:pt idx="43">
                  <c:v>1.884009550283585</c:v>
                </c:pt>
                <c:pt idx="44">
                  <c:v>1.9076906268541174</c:v>
                </c:pt>
                <c:pt idx="45">
                  <c:v>2.0077386499070644</c:v>
                </c:pt>
                <c:pt idx="46">
                  <c:v>2.0782226402968766</c:v>
                </c:pt>
                <c:pt idx="47">
                  <c:v>2.4446661482799419</c:v>
                </c:pt>
                <c:pt idx="48">
                  <c:v>2.4748740612008433</c:v>
                </c:pt>
                <c:pt idx="49">
                  <c:v>3.1240762642887034</c:v>
                </c:pt>
                <c:pt idx="50">
                  <c:v>3.6002088936320322</c:v>
                </c:pt>
                <c:pt idx="51">
                  <c:v>3.614497268552233</c:v>
                </c:pt>
                <c:pt idx="52">
                  <c:v>3.7932519914669331</c:v>
                </c:pt>
                <c:pt idx="53">
                  <c:v>4.3572730000000002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445-254F-83D1-307237E4CE05}"/>
            </c:ext>
          </c:extLst>
        </c:ser>
        <c:ser>
          <c:idx val="6"/>
          <c:order val="1"/>
          <c:tx>
            <c:v>WB IBRD</c:v>
          </c:tx>
          <c:spPr>
            <a:solidFill>
              <a:schemeClr val="accent1">
                <a:lumMod val="60000"/>
              </a:schemeClr>
            </a:solidFill>
            <a:ln w="25400">
              <a:noFill/>
            </a:ln>
            <a:effectLst/>
          </c:spPr>
          <c:cat>
            <c:numRef>
              <c:f>Sheet1!$G$1:$BH$1</c:f>
              <c:numCache>
                <c:formatCode>General</c:formatCode>
                <c:ptCount val="54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  <c:pt idx="43">
                  <c:v>2013</c:v>
                </c:pt>
                <c:pt idx="44">
                  <c:v>2014</c:v>
                </c:pt>
                <c:pt idx="45">
                  <c:v>2015</c:v>
                </c:pt>
                <c:pt idx="46">
                  <c:v>2016</c:v>
                </c:pt>
                <c:pt idx="47">
                  <c:v>2017</c:v>
                </c:pt>
                <c:pt idx="48">
                  <c:v>2018</c:v>
                </c:pt>
                <c:pt idx="49">
                  <c:v>2019</c:v>
                </c:pt>
                <c:pt idx="50">
                  <c:v>2020</c:v>
                </c:pt>
                <c:pt idx="51">
                  <c:v>2021</c:v>
                </c:pt>
                <c:pt idx="52">
                  <c:v>2022</c:v>
                </c:pt>
                <c:pt idx="53">
                  <c:v>2023</c:v>
                </c:pt>
              </c:numCache>
            </c:numRef>
          </c:cat>
          <c:val>
            <c:numRef>
              <c:f>Sheet1!$G$41:$BH$41</c:f>
              <c:numCache>
                <c:formatCode>General</c:formatCode>
                <c:ptCount val="54"/>
                <c:pt idx="0">
                  <c:v>1.3603045186416345E-2</c:v>
                </c:pt>
                <c:pt idx="1">
                  <c:v>1.2739158051986233E-2</c:v>
                </c:pt>
                <c:pt idx="2">
                  <c:v>1.2774479049001466E-2</c:v>
                </c:pt>
                <c:pt idx="3">
                  <c:v>1.445754806404349E-2</c:v>
                </c:pt>
                <c:pt idx="4">
                  <c:v>1.5907145961202733E-2</c:v>
                </c:pt>
                <c:pt idx="5">
                  <c:v>4.4810616615454442E-2</c:v>
                </c:pt>
                <c:pt idx="6">
                  <c:v>6.0920650789794958E-2</c:v>
                </c:pt>
                <c:pt idx="7">
                  <c:v>0.10640833095314772</c:v>
                </c:pt>
                <c:pt idx="8">
                  <c:v>0.11767041580169749</c:v>
                </c:pt>
                <c:pt idx="9">
                  <c:v>0.13753624745099644</c:v>
                </c:pt>
                <c:pt idx="10">
                  <c:v>0.17571393868650798</c:v>
                </c:pt>
                <c:pt idx="11">
                  <c:v>0.21689107561857171</c:v>
                </c:pt>
                <c:pt idx="12">
                  <c:v>0.20996731448005376</c:v>
                </c:pt>
                <c:pt idx="13">
                  <c:v>0.2219091956276166</c:v>
                </c:pt>
                <c:pt idx="14">
                  <c:v>0.18818710684332313</c:v>
                </c:pt>
                <c:pt idx="15">
                  <c:v>0.21487160092578492</c:v>
                </c:pt>
                <c:pt idx="16">
                  <c:v>0.2604454851610396</c:v>
                </c:pt>
                <c:pt idx="17">
                  <c:v>0.29039609226642493</c:v>
                </c:pt>
                <c:pt idx="18">
                  <c:v>0.23476885794584698</c:v>
                </c:pt>
                <c:pt idx="19">
                  <c:v>0.20126408303589999</c:v>
                </c:pt>
                <c:pt idx="20">
                  <c:v>0.18138174253433939</c:v>
                </c:pt>
                <c:pt idx="21">
                  <c:v>0.15064076566556617</c:v>
                </c:pt>
                <c:pt idx="22">
                  <c:v>0.12084751342044366</c:v>
                </c:pt>
                <c:pt idx="23">
                  <c:v>9.8952243741903326E-2</c:v>
                </c:pt>
                <c:pt idx="24">
                  <c:v>8.2288573427174952E-2</c:v>
                </c:pt>
                <c:pt idx="25">
                  <c:v>6.3072058057283553E-2</c:v>
                </c:pt>
                <c:pt idx="26">
                  <c:v>4.0875318463913977E-2</c:v>
                </c:pt>
                <c:pt idx="27">
                  <c:v>2.5108926496092615E-2</c:v>
                </c:pt>
                <c:pt idx="28">
                  <c:v>1.5021035062821948E-2</c:v>
                </c:pt>
                <c:pt idx="29">
                  <c:v>7.0532297929916873E-3</c:v>
                </c:pt>
                <c:pt idx="30">
                  <c:v>2.1067625840688804E-3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A2B-CD49-AF45-2C401D458573}"/>
            </c:ext>
          </c:extLst>
        </c:ser>
        <c:ser>
          <c:idx val="1"/>
          <c:order val="2"/>
          <c:tx>
            <c:v>Other multilateral</c:v>
          </c:tx>
          <c:spPr>
            <a:solidFill>
              <a:schemeClr val="accent1"/>
            </a:solidFill>
            <a:ln w="25400">
              <a:noFill/>
            </a:ln>
            <a:effectLst/>
          </c:spPr>
          <c:cat>
            <c:numRef>
              <c:f>Sheet1!$G$1:$BH$1</c:f>
              <c:numCache>
                <c:formatCode>General</c:formatCode>
                <c:ptCount val="54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  <c:pt idx="43">
                  <c:v>2013</c:v>
                </c:pt>
                <c:pt idx="44">
                  <c:v>2014</c:v>
                </c:pt>
                <c:pt idx="45">
                  <c:v>2015</c:v>
                </c:pt>
                <c:pt idx="46">
                  <c:v>2016</c:v>
                </c:pt>
                <c:pt idx="47">
                  <c:v>2017</c:v>
                </c:pt>
                <c:pt idx="48">
                  <c:v>2018</c:v>
                </c:pt>
                <c:pt idx="49">
                  <c:v>2019</c:v>
                </c:pt>
                <c:pt idx="50">
                  <c:v>2020</c:v>
                </c:pt>
                <c:pt idx="51">
                  <c:v>2021</c:v>
                </c:pt>
                <c:pt idx="52">
                  <c:v>2022</c:v>
                </c:pt>
                <c:pt idx="53">
                  <c:v>2023</c:v>
                </c:pt>
              </c:numCache>
            </c:numRef>
          </c:cat>
          <c:val>
            <c:numRef>
              <c:f>Sheet1!$G$52:$BH$52</c:f>
              <c:numCache>
                <c:formatCode>General</c:formatCode>
                <c:ptCount val="54"/>
                <c:pt idx="0">
                  <c:v>1.4402511777959955E-2</c:v>
                </c:pt>
                <c:pt idx="1">
                  <c:v>1.3411719307394633E-2</c:v>
                </c:pt>
                <c:pt idx="2">
                  <c:v>1.5033159442971213E-2</c:v>
                </c:pt>
                <c:pt idx="3">
                  <c:v>4.3826061185925982E-2</c:v>
                </c:pt>
                <c:pt idx="4">
                  <c:v>5.0263879906057775E-2</c:v>
                </c:pt>
                <c:pt idx="5">
                  <c:v>7.7068588437711319E-2</c:v>
                </c:pt>
                <c:pt idx="6">
                  <c:v>6.9861745789978585E-2</c:v>
                </c:pt>
                <c:pt idx="7">
                  <c:v>8.6328815530875763E-2</c:v>
                </c:pt>
                <c:pt idx="8">
                  <c:v>0.15029050732218174</c:v>
                </c:pt>
                <c:pt idx="9">
                  <c:v>0.16342335265666813</c:v>
                </c:pt>
                <c:pt idx="10">
                  <c:v>0.33156685625477911</c:v>
                </c:pt>
                <c:pt idx="11">
                  <c:v>0.41924069834987537</c:v>
                </c:pt>
                <c:pt idx="12">
                  <c:v>0.46043680259898195</c:v>
                </c:pt>
                <c:pt idx="13">
                  <c:v>0.55551835814341732</c:v>
                </c:pt>
                <c:pt idx="14">
                  <c:v>0.53905245321602302</c:v>
                </c:pt>
                <c:pt idx="15">
                  <c:v>0.62567744825932725</c:v>
                </c:pt>
                <c:pt idx="16">
                  <c:v>0.83358022468394832</c:v>
                </c:pt>
                <c:pt idx="17">
                  <c:v>1.19509546598274</c:v>
                </c:pt>
                <c:pt idx="18">
                  <c:v>1.1364771364192914</c:v>
                </c:pt>
                <c:pt idx="19">
                  <c:v>1.0926299694643058</c:v>
                </c:pt>
                <c:pt idx="20">
                  <c:v>1.1148387187972026</c:v>
                </c:pt>
                <c:pt idx="21">
                  <c:v>1.1200130401088197</c:v>
                </c:pt>
                <c:pt idx="22">
                  <c:v>1.2711635578338858</c:v>
                </c:pt>
                <c:pt idx="23">
                  <c:v>1.3792180787683606</c:v>
                </c:pt>
                <c:pt idx="24">
                  <c:v>1.394115360286962</c:v>
                </c:pt>
                <c:pt idx="25">
                  <c:v>1.3314786056534331</c:v>
                </c:pt>
                <c:pt idx="26">
                  <c:v>1.2336876913476957</c:v>
                </c:pt>
                <c:pt idx="27">
                  <c:v>1.2059972338199523</c:v>
                </c:pt>
                <c:pt idx="28">
                  <c:v>1.2729719903122332</c:v>
                </c:pt>
                <c:pt idx="29">
                  <c:v>1.1302800144896685</c:v>
                </c:pt>
                <c:pt idx="30">
                  <c:v>0.97428087383840289</c:v>
                </c:pt>
                <c:pt idx="31">
                  <c:v>0.92109997559276402</c:v>
                </c:pt>
                <c:pt idx="32">
                  <c:v>1.0349693334057875</c:v>
                </c:pt>
                <c:pt idx="33">
                  <c:v>1.1742342824317848</c:v>
                </c:pt>
                <c:pt idx="34">
                  <c:v>1.2172565407400229</c:v>
                </c:pt>
                <c:pt idx="35">
                  <c:v>1.1338117230090985</c:v>
                </c:pt>
                <c:pt idx="36">
                  <c:v>0.70100472516482326</c:v>
                </c:pt>
                <c:pt idx="37">
                  <c:v>1.0228175246775366</c:v>
                </c:pt>
                <c:pt idx="38">
                  <c:v>1.0619315901604429</c:v>
                </c:pt>
                <c:pt idx="39">
                  <c:v>1.2136809829965989</c:v>
                </c:pt>
                <c:pt idx="40">
                  <c:v>1.295359616722594</c:v>
                </c:pt>
                <c:pt idx="41">
                  <c:v>1.4062176906673185</c:v>
                </c:pt>
                <c:pt idx="42">
                  <c:v>1.5757851294599678</c:v>
                </c:pt>
                <c:pt idx="43">
                  <c:v>1.7226121444544622</c:v>
                </c:pt>
                <c:pt idx="44">
                  <c:v>1.5875504103994305</c:v>
                </c:pt>
                <c:pt idx="45">
                  <c:v>1.4829397597715943</c:v>
                </c:pt>
                <c:pt idx="46">
                  <c:v>1.7308260506728461</c:v>
                </c:pt>
                <c:pt idx="47">
                  <c:v>1.988100161847846</c:v>
                </c:pt>
                <c:pt idx="48">
                  <c:v>2.0204686719057809</c:v>
                </c:pt>
                <c:pt idx="49">
                  <c:v>2.5732236001564157</c:v>
                </c:pt>
                <c:pt idx="50">
                  <c:v>3.2837058156723158</c:v>
                </c:pt>
                <c:pt idx="51">
                  <c:v>3.2494400065920352</c:v>
                </c:pt>
                <c:pt idx="52">
                  <c:v>3.058769291949226</c:v>
                </c:pt>
                <c:pt idx="53">
                  <c:v>3.3086728220000001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445-254F-83D1-307237E4CE05}"/>
            </c:ext>
          </c:extLst>
        </c:ser>
        <c:ser>
          <c:idx val="4"/>
          <c:order val="3"/>
          <c:tx>
            <c:v>IMF</c:v>
          </c:tx>
          <c:spPr>
            <a:solidFill>
              <a:schemeClr val="accent1">
                <a:lumMod val="75000"/>
              </a:schemeClr>
            </a:solidFill>
            <a:ln w="25400">
              <a:noFill/>
            </a:ln>
            <a:effectLst/>
          </c:spPr>
          <c:cat>
            <c:numRef>
              <c:f>Sheet1!$G$1:$BH$1</c:f>
              <c:numCache>
                <c:formatCode>General</c:formatCode>
                <c:ptCount val="54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  <c:pt idx="43">
                  <c:v>2013</c:v>
                </c:pt>
                <c:pt idx="44">
                  <c:v>2014</c:v>
                </c:pt>
                <c:pt idx="45">
                  <c:v>2015</c:v>
                </c:pt>
                <c:pt idx="46">
                  <c:v>2016</c:v>
                </c:pt>
                <c:pt idx="47">
                  <c:v>2017</c:v>
                </c:pt>
                <c:pt idx="48">
                  <c:v>2018</c:v>
                </c:pt>
                <c:pt idx="49">
                  <c:v>2019</c:v>
                </c:pt>
                <c:pt idx="50">
                  <c:v>2020</c:v>
                </c:pt>
                <c:pt idx="51">
                  <c:v>2021</c:v>
                </c:pt>
                <c:pt idx="52">
                  <c:v>2022</c:v>
                </c:pt>
                <c:pt idx="53">
                  <c:v>2023</c:v>
                </c:pt>
              </c:numCache>
            </c:numRef>
          </c:cat>
          <c:val>
            <c:numRef>
              <c:f>Sheet1!$G$51:$BH$51</c:f>
              <c:numCache>
                <c:formatCode>General</c:formatCode>
                <c:ptCount val="5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0.13094350520294948</c:v>
                </c:pt>
                <c:pt idx="6">
                  <c:v>0.12317259643822234</c:v>
                </c:pt>
                <c:pt idx="7">
                  <c:v>0.12129302502128272</c:v>
                </c:pt>
                <c:pt idx="8">
                  <c:v>0.27232602652599541</c:v>
                </c:pt>
                <c:pt idx="9">
                  <c:v>0.31449784011619475</c:v>
                </c:pt>
                <c:pt idx="10">
                  <c:v>0.43514198726689396</c:v>
                </c:pt>
                <c:pt idx="11">
                  <c:v>0.52905958400390474</c:v>
                </c:pt>
                <c:pt idx="12">
                  <c:v>0.58960133607175069</c:v>
                </c:pt>
                <c:pt idx="13">
                  <c:v>0.59339587083466105</c:v>
                </c:pt>
                <c:pt idx="14">
                  <c:v>0.5708921714713181</c:v>
                </c:pt>
                <c:pt idx="15">
                  <c:v>0.64405358219394959</c:v>
                </c:pt>
                <c:pt idx="16">
                  <c:v>0.68149240633383545</c:v>
                </c:pt>
                <c:pt idx="17">
                  <c:v>0.78886764650865537</c:v>
                </c:pt>
                <c:pt idx="18">
                  <c:v>0.70758676426741229</c:v>
                </c:pt>
                <c:pt idx="19">
                  <c:v>0.67580777641594814</c:v>
                </c:pt>
                <c:pt idx="20">
                  <c:v>0.64809886371507208</c:v>
                </c:pt>
                <c:pt idx="21">
                  <c:v>0.65299889989494164</c:v>
                </c:pt>
                <c:pt idx="22">
                  <c:v>0.52912783270280628</c:v>
                </c:pt>
                <c:pt idx="23">
                  <c:v>0.46519402313694647</c:v>
                </c:pt>
                <c:pt idx="24">
                  <c:v>0.55927598788433885</c:v>
                </c:pt>
                <c:pt idx="25">
                  <c:v>0.6334970946211933</c:v>
                </c:pt>
                <c:pt idx="26">
                  <c:v>0.58411313406379806</c:v>
                </c:pt>
                <c:pt idx="27">
                  <c:v>0.51508262849089415</c:v>
                </c:pt>
                <c:pt idx="28">
                  <c:v>0.51013552718429223</c:v>
                </c:pt>
                <c:pt idx="29">
                  <c:v>0.52541597460667766</c:v>
                </c:pt>
                <c:pt idx="30">
                  <c:v>0.48161004423681486</c:v>
                </c:pt>
                <c:pt idx="31">
                  <c:v>0.45884009902676143</c:v>
                </c:pt>
                <c:pt idx="32">
                  <c:v>0.46278290871833849</c:v>
                </c:pt>
                <c:pt idx="33">
                  <c:v>0.4382922514022537</c:v>
                </c:pt>
                <c:pt idx="34">
                  <c:v>0.37445753271719484</c:v>
                </c:pt>
                <c:pt idx="35">
                  <c:v>0.27482897971772985</c:v>
                </c:pt>
                <c:pt idx="36">
                  <c:v>9.1440764462932464E-2</c:v>
                </c:pt>
                <c:pt idx="37">
                  <c:v>9.3517465608189049E-2</c:v>
                </c:pt>
                <c:pt idx="38">
                  <c:v>0.14136254117371391</c:v>
                </c:pt>
                <c:pt idx="39">
                  <c:v>0.56521846386312702</c:v>
                </c:pt>
                <c:pt idx="40">
                  <c:v>0.61583409153708968</c:v>
                </c:pt>
                <c:pt idx="41">
                  <c:v>0.59725237545443555</c:v>
                </c:pt>
                <c:pt idx="42">
                  <c:v>0.57997413825055411</c:v>
                </c:pt>
                <c:pt idx="43">
                  <c:v>0.56452475706684069</c:v>
                </c:pt>
                <c:pt idx="44">
                  <c:v>0.500771901893037</c:v>
                </c:pt>
                <c:pt idx="45">
                  <c:v>0.43251327528511707</c:v>
                </c:pt>
                <c:pt idx="46">
                  <c:v>0.37271444887252109</c:v>
                </c:pt>
                <c:pt idx="47">
                  <c:v>0.34563094888132084</c:v>
                </c:pt>
                <c:pt idx="48">
                  <c:v>0.28963093541099977</c:v>
                </c:pt>
                <c:pt idx="49">
                  <c:v>0.25698567851181014</c:v>
                </c:pt>
                <c:pt idx="50">
                  <c:v>0.79962630073846608</c:v>
                </c:pt>
                <c:pt idx="51">
                  <c:v>1.4258895913227672</c:v>
                </c:pt>
                <c:pt idx="52">
                  <c:v>1.6671305339682225</c:v>
                </c:pt>
                <c:pt idx="53">
                  <c:v>2.2663536103999999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445-254F-83D1-307237E4CE05}"/>
            </c:ext>
          </c:extLst>
        </c:ser>
        <c:ser>
          <c:idx val="0"/>
          <c:order val="4"/>
          <c:tx>
            <c:v>Bilateral</c:v>
          </c:tx>
          <c:spPr>
            <a:solidFill>
              <a:schemeClr val="accent2"/>
            </a:solidFill>
            <a:ln w="25400">
              <a:noFill/>
            </a:ln>
            <a:effectLst/>
          </c:spPr>
          <c:cat>
            <c:numRef>
              <c:f>Sheet1!$G$1:$BH$1</c:f>
              <c:numCache>
                <c:formatCode>General</c:formatCode>
                <c:ptCount val="54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  <c:pt idx="43">
                  <c:v>2013</c:v>
                </c:pt>
                <c:pt idx="44">
                  <c:v>2014</c:v>
                </c:pt>
                <c:pt idx="45">
                  <c:v>2015</c:v>
                </c:pt>
                <c:pt idx="46">
                  <c:v>2016</c:v>
                </c:pt>
                <c:pt idx="47">
                  <c:v>2017</c:v>
                </c:pt>
                <c:pt idx="48">
                  <c:v>2018</c:v>
                </c:pt>
                <c:pt idx="49">
                  <c:v>2019</c:v>
                </c:pt>
                <c:pt idx="50">
                  <c:v>2020</c:v>
                </c:pt>
                <c:pt idx="51">
                  <c:v>2021</c:v>
                </c:pt>
                <c:pt idx="52">
                  <c:v>2022</c:v>
                </c:pt>
                <c:pt idx="53">
                  <c:v>2023</c:v>
                </c:pt>
              </c:numCache>
            </c:numRef>
          </c:cat>
          <c:val>
            <c:numRef>
              <c:f>Sheet1!$G$38:$BH$38</c:f>
              <c:numCache>
                <c:formatCode>General</c:formatCode>
                <c:ptCount val="54"/>
                <c:pt idx="0">
                  <c:v>0.52629012303526457</c:v>
                </c:pt>
                <c:pt idx="1">
                  <c:v>0.44896749665461227</c:v>
                </c:pt>
                <c:pt idx="2">
                  <c:v>0.44313570663414825</c:v>
                </c:pt>
                <c:pt idx="3">
                  <c:v>0.41575701085702443</c:v>
                </c:pt>
                <c:pt idx="4">
                  <c:v>0.45614844115414238</c:v>
                </c:pt>
                <c:pt idx="5">
                  <c:v>0.45290485670889974</c:v>
                </c:pt>
                <c:pt idx="6">
                  <c:v>0.45818186414435469</c:v>
                </c:pt>
                <c:pt idx="7">
                  <c:v>0.58223861444049629</c:v>
                </c:pt>
                <c:pt idx="8">
                  <c:v>0.74964780841367173</c:v>
                </c:pt>
                <c:pt idx="9">
                  <c:v>0.88194803086493145</c:v>
                </c:pt>
                <c:pt idx="10">
                  <c:v>1.2106533609064141</c:v>
                </c:pt>
                <c:pt idx="11">
                  <c:v>1.4467502112295778</c:v>
                </c:pt>
                <c:pt idx="12">
                  <c:v>1.9252573611746966</c:v>
                </c:pt>
                <c:pt idx="13">
                  <c:v>2.2758775258600634</c:v>
                </c:pt>
                <c:pt idx="14">
                  <c:v>2.2879751510479949</c:v>
                </c:pt>
                <c:pt idx="15">
                  <c:v>2.9356527969197894</c:v>
                </c:pt>
                <c:pt idx="16">
                  <c:v>3.5825359723933179</c:v>
                </c:pt>
                <c:pt idx="17">
                  <c:v>4.3331967090254988</c:v>
                </c:pt>
                <c:pt idx="18">
                  <c:v>4.1659855340270324</c:v>
                </c:pt>
                <c:pt idx="19">
                  <c:v>2.7529497989914442</c:v>
                </c:pt>
                <c:pt idx="20">
                  <c:v>2.9216703786827671</c:v>
                </c:pt>
                <c:pt idx="21">
                  <c:v>2.6496920940366082</c:v>
                </c:pt>
                <c:pt idx="22">
                  <c:v>2.5713700326093281</c:v>
                </c:pt>
                <c:pt idx="23">
                  <c:v>2.471627364949633</c:v>
                </c:pt>
                <c:pt idx="24">
                  <c:v>2.2324820376859682</c:v>
                </c:pt>
                <c:pt idx="25">
                  <c:v>2.3829782729019966</c:v>
                </c:pt>
                <c:pt idx="26">
                  <c:v>2.3884581967616305</c:v>
                </c:pt>
                <c:pt idx="27">
                  <c:v>2.3965622091188346</c:v>
                </c:pt>
                <c:pt idx="28">
                  <c:v>2.5618301195404842</c:v>
                </c:pt>
                <c:pt idx="29">
                  <c:v>2.4077509584452614</c:v>
                </c:pt>
                <c:pt idx="30">
                  <c:v>2.1699267736619516</c:v>
                </c:pt>
                <c:pt idx="31">
                  <c:v>1.9899120301873856</c:v>
                </c:pt>
                <c:pt idx="32">
                  <c:v>2.0578261308715029</c:v>
                </c:pt>
                <c:pt idx="33">
                  <c:v>2.1403214047941623</c:v>
                </c:pt>
                <c:pt idx="34">
                  <c:v>1.0231543007826778</c:v>
                </c:pt>
                <c:pt idx="35">
                  <c:v>1.0133410713577973</c:v>
                </c:pt>
                <c:pt idx="36">
                  <c:v>0.93606490942839915</c:v>
                </c:pt>
                <c:pt idx="37">
                  <c:v>0.84803275238542397</c:v>
                </c:pt>
                <c:pt idx="38">
                  <c:v>1.1344420954086494</c:v>
                </c:pt>
                <c:pt idx="39">
                  <c:v>1.3063303368140067</c:v>
                </c:pt>
                <c:pt idx="40">
                  <c:v>1.3339870472927324</c:v>
                </c:pt>
                <c:pt idx="41">
                  <c:v>1.1700320908811273</c:v>
                </c:pt>
                <c:pt idx="42">
                  <c:v>1.5357663824313221</c:v>
                </c:pt>
                <c:pt idx="43">
                  <c:v>1.5782582093564554</c:v>
                </c:pt>
                <c:pt idx="44">
                  <c:v>1.6106410406967466</c:v>
                </c:pt>
                <c:pt idx="45">
                  <c:v>1.8810938630534515</c:v>
                </c:pt>
                <c:pt idx="46">
                  <c:v>2.558255695387921</c:v>
                </c:pt>
                <c:pt idx="47">
                  <c:v>3.0655467274983614</c:v>
                </c:pt>
                <c:pt idx="48">
                  <c:v>3.4771197198415966</c:v>
                </c:pt>
                <c:pt idx="49">
                  <c:v>3.4931308973853632</c:v>
                </c:pt>
                <c:pt idx="50">
                  <c:v>3.9783131270972865</c:v>
                </c:pt>
                <c:pt idx="51">
                  <c:v>3.7029023025872774</c:v>
                </c:pt>
                <c:pt idx="52">
                  <c:v>3.1576974529026094</c:v>
                </c:pt>
                <c:pt idx="53">
                  <c:v>3.0866280558000003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445-254F-83D1-307237E4CE05}"/>
            </c:ext>
          </c:extLst>
        </c:ser>
        <c:ser>
          <c:idx val="2"/>
          <c:order val="5"/>
          <c:tx>
            <c:v>Bonds</c:v>
          </c:tx>
          <c:spPr>
            <a:solidFill>
              <a:schemeClr val="accent4"/>
            </a:solidFill>
            <a:ln w="25400">
              <a:noFill/>
            </a:ln>
            <a:effectLst/>
          </c:spPr>
          <c:cat>
            <c:numRef>
              <c:f>Sheet1!$G$1:$BH$1</c:f>
              <c:numCache>
                <c:formatCode>General</c:formatCode>
                <c:ptCount val="54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  <c:pt idx="43">
                  <c:v>2013</c:v>
                </c:pt>
                <c:pt idx="44">
                  <c:v>2014</c:v>
                </c:pt>
                <c:pt idx="45">
                  <c:v>2015</c:v>
                </c:pt>
                <c:pt idx="46">
                  <c:v>2016</c:v>
                </c:pt>
                <c:pt idx="47">
                  <c:v>2017</c:v>
                </c:pt>
                <c:pt idx="48">
                  <c:v>2018</c:v>
                </c:pt>
                <c:pt idx="49">
                  <c:v>2019</c:v>
                </c:pt>
                <c:pt idx="50">
                  <c:v>2020</c:v>
                </c:pt>
                <c:pt idx="51">
                  <c:v>2021</c:v>
                </c:pt>
                <c:pt idx="52">
                  <c:v>2022</c:v>
                </c:pt>
                <c:pt idx="53">
                  <c:v>2023</c:v>
                </c:pt>
              </c:numCache>
            </c:numRef>
          </c:cat>
          <c:val>
            <c:numRef>
              <c:f>Sheet1!$G$39:$BH$39</c:f>
              <c:numCache>
                <c:formatCode>General</c:formatCode>
                <c:ptCount val="54"/>
                <c:pt idx="0">
                  <c:v>8.1712147877353565E-4</c:v>
                </c:pt>
                <c:pt idx="1">
                  <c:v>6.0376519046774957E-4</c:v>
                </c:pt>
                <c:pt idx="2">
                  <c:v>3.2857087826477234E-2</c:v>
                </c:pt>
                <c:pt idx="3">
                  <c:v>3.258797911691886E-2</c:v>
                </c:pt>
                <c:pt idx="4">
                  <c:v>3.030013298926023E-2</c:v>
                </c:pt>
                <c:pt idx="5">
                  <c:v>2.6157484033290473E-2</c:v>
                </c:pt>
                <c:pt idx="6">
                  <c:v>2.1163432615910315E-2</c:v>
                </c:pt>
                <c:pt idx="7">
                  <c:v>1.9757420819277553E-2</c:v>
                </c:pt>
                <c:pt idx="8">
                  <c:v>1.9317319731352253E-2</c:v>
                </c:pt>
                <c:pt idx="9">
                  <c:v>1.7043020631815134E-2</c:v>
                </c:pt>
                <c:pt idx="10">
                  <c:v>1.2588889871096142E-2</c:v>
                </c:pt>
                <c:pt idx="11">
                  <c:v>8.0924966720659856E-3</c:v>
                </c:pt>
                <c:pt idx="12">
                  <c:v>5.7562179334481219E-3</c:v>
                </c:pt>
                <c:pt idx="13">
                  <c:v>3.5809628323755951E-3</c:v>
                </c:pt>
                <c:pt idx="14">
                  <c:v>3.0059694964383655E-3</c:v>
                </c:pt>
                <c:pt idx="15">
                  <c:v>3.6940598800237015E-3</c:v>
                </c:pt>
                <c:pt idx="16">
                  <c:v>1.1858955021421364E-3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0.27615019060698082</c:v>
                </c:pt>
                <c:pt idx="40">
                  <c:v>0.27283446963397001</c:v>
                </c:pt>
                <c:pt idx="41">
                  <c:v>0.66829844553101336</c:v>
                </c:pt>
                <c:pt idx="42">
                  <c:v>0.63500284288176045</c:v>
                </c:pt>
                <c:pt idx="43">
                  <c:v>0.6380318740696409</c:v>
                </c:pt>
                <c:pt idx="44">
                  <c:v>1.1800250715396821</c:v>
                </c:pt>
                <c:pt idx="45">
                  <c:v>1.1133023260467783</c:v>
                </c:pt>
                <c:pt idx="46">
                  <c:v>1.0875509624625754</c:v>
                </c:pt>
                <c:pt idx="47">
                  <c:v>2.4763823554783082</c:v>
                </c:pt>
                <c:pt idx="48">
                  <c:v>4.9619292704576914</c:v>
                </c:pt>
                <c:pt idx="49">
                  <c:v>4.8469565014683376</c:v>
                </c:pt>
                <c:pt idx="50">
                  <c:v>4.8259495232352769</c:v>
                </c:pt>
                <c:pt idx="51">
                  <c:v>4.6998838204807125</c:v>
                </c:pt>
                <c:pt idx="52">
                  <c:v>4.2657404268015151</c:v>
                </c:pt>
                <c:pt idx="53">
                  <c:v>4.1857340000000001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445-254F-83D1-307237E4CE05}"/>
            </c:ext>
          </c:extLst>
        </c:ser>
        <c:ser>
          <c:idx val="3"/>
          <c:order val="6"/>
          <c:tx>
            <c:v>Commercial banks</c:v>
          </c:tx>
          <c:spPr>
            <a:solidFill>
              <a:schemeClr val="accent3"/>
            </a:solidFill>
            <a:ln w="25400">
              <a:noFill/>
            </a:ln>
            <a:effectLst/>
          </c:spPr>
          <c:cat>
            <c:numRef>
              <c:f>Sheet1!$G$1:$BH$1</c:f>
              <c:numCache>
                <c:formatCode>General</c:formatCode>
                <c:ptCount val="54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  <c:pt idx="43">
                  <c:v>2013</c:v>
                </c:pt>
                <c:pt idx="44">
                  <c:v>2014</c:v>
                </c:pt>
                <c:pt idx="45">
                  <c:v>2015</c:v>
                </c:pt>
                <c:pt idx="46">
                  <c:v>2016</c:v>
                </c:pt>
                <c:pt idx="47">
                  <c:v>2017</c:v>
                </c:pt>
                <c:pt idx="48">
                  <c:v>2018</c:v>
                </c:pt>
                <c:pt idx="49">
                  <c:v>2019</c:v>
                </c:pt>
                <c:pt idx="50">
                  <c:v>2020</c:v>
                </c:pt>
                <c:pt idx="51">
                  <c:v>2021</c:v>
                </c:pt>
                <c:pt idx="52">
                  <c:v>2022</c:v>
                </c:pt>
                <c:pt idx="53">
                  <c:v>2023</c:v>
                </c:pt>
              </c:numCache>
            </c:numRef>
          </c:cat>
          <c:val>
            <c:numRef>
              <c:f>Sheet1!$G$40:$BH$40</c:f>
              <c:numCache>
                <c:formatCode>General</c:formatCode>
                <c:ptCount val="5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0.18805288967360917</c:v>
                </c:pt>
                <c:pt idx="4">
                  <c:v>0.21899053642611688</c:v>
                </c:pt>
                <c:pt idx="5">
                  <c:v>0.22404639535224635</c:v>
                </c:pt>
                <c:pt idx="6">
                  <c:v>0.2489435993341941</c:v>
                </c:pt>
                <c:pt idx="7">
                  <c:v>0.35692005421576029</c:v>
                </c:pt>
                <c:pt idx="8">
                  <c:v>0.46785611444883429</c:v>
                </c:pt>
                <c:pt idx="9">
                  <c:v>0.497819271467624</c:v>
                </c:pt>
                <c:pt idx="10">
                  <c:v>0.40024427573733296</c:v>
                </c:pt>
                <c:pt idx="11">
                  <c:v>0.32680779944489197</c:v>
                </c:pt>
                <c:pt idx="12">
                  <c:v>0.30947874648361795</c:v>
                </c:pt>
                <c:pt idx="13">
                  <c:v>0.33252283471937683</c:v>
                </c:pt>
                <c:pt idx="14">
                  <c:v>0.35768315186604294</c:v>
                </c:pt>
                <c:pt idx="15">
                  <c:v>0.3287883824519312</c:v>
                </c:pt>
                <c:pt idx="16">
                  <c:v>0.40714984085722439</c:v>
                </c:pt>
                <c:pt idx="17">
                  <c:v>0.40230503475243262</c:v>
                </c:pt>
                <c:pt idx="18">
                  <c:v>0.28651332973659316</c:v>
                </c:pt>
                <c:pt idx="19">
                  <c:v>0.2522336022448799</c:v>
                </c:pt>
                <c:pt idx="20">
                  <c:v>0.23395274615278705</c:v>
                </c:pt>
                <c:pt idx="21">
                  <c:v>0.19420865677411545</c:v>
                </c:pt>
                <c:pt idx="22">
                  <c:v>0.16101168524216555</c:v>
                </c:pt>
                <c:pt idx="23">
                  <c:v>0.14370027940707206</c:v>
                </c:pt>
                <c:pt idx="24">
                  <c:v>0.14111430703005823</c:v>
                </c:pt>
                <c:pt idx="25">
                  <c:v>0.12146846767367531</c:v>
                </c:pt>
                <c:pt idx="26">
                  <c:v>4.4665169215861759E-4</c:v>
                </c:pt>
                <c:pt idx="27">
                  <c:v>9.3463433741031694E-5</c:v>
                </c:pt>
                <c:pt idx="28">
                  <c:v>9.7659397220603708E-5</c:v>
                </c:pt>
                <c:pt idx="29">
                  <c:v>8.2913794052143737E-5</c:v>
                </c:pt>
                <c:pt idx="30">
                  <c:v>8.1276681078683889E-3</c:v>
                </c:pt>
                <c:pt idx="31">
                  <c:v>1.9335963839026905E-2</c:v>
                </c:pt>
                <c:pt idx="32">
                  <c:v>2.1215270492758856E-2</c:v>
                </c:pt>
                <c:pt idx="33">
                  <c:v>2.1948862619499517E-2</c:v>
                </c:pt>
                <c:pt idx="34">
                  <c:v>1.8996538978469108E-2</c:v>
                </c:pt>
                <c:pt idx="35">
                  <c:v>1.4074750778393798E-2</c:v>
                </c:pt>
                <c:pt idx="36">
                  <c:v>1.6486745355957236E-2</c:v>
                </c:pt>
                <c:pt idx="37">
                  <c:v>1.0372312361839166E-2</c:v>
                </c:pt>
                <c:pt idx="38">
                  <c:v>6.2292013651124049E-3</c:v>
                </c:pt>
                <c:pt idx="39">
                  <c:v>2.5839793083384916E-3</c:v>
                </c:pt>
                <c:pt idx="40">
                  <c:v>0</c:v>
                </c:pt>
                <c:pt idx="41">
                  <c:v>0</c:v>
                </c:pt>
                <c:pt idx="42">
                  <c:v>2.6661510154823149E-3</c:v>
                </c:pt>
                <c:pt idx="43">
                  <c:v>2.7401544395931781E-3</c:v>
                </c:pt>
                <c:pt idx="44">
                  <c:v>1.4575610619313195E-2</c:v>
                </c:pt>
                <c:pt idx="45">
                  <c:v>0.21813588546673388</c:v>
                </c:pt>
                <c:pt idx="46">
                  <c:v>0.21152939168361845</c:v>
                </c:pt>
                <c:pt idx="47">
                  <c:v>0.243401506209802</c:v>
                </c:pt>
                <c:pt idx="48">
                  <c:v>0.19383038997218274</c:v>
                </c:pt>
                <c:pt idx="49">
                  <c:v>0.19163180027685048</c:v>
                </c:pt>
                <c:pt idx="50">
                  <c:v>0.2962057997576924</c:v>
                </c:pt>
                <c:pt idx="51">
                  <c:v>0.46923287648195255</c:v>
                </c:pt>
                <c:pt idx="52">
                  <c:v>0.56335299374128167</c:v>
                </c:pt>
                <c:pt idx="53">
                  <c:v>1.4269170584999999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445-254F-83D1-307237E4CE05}"/>
            </c:ext>
          </c:extLst>
        </c:ser>
        <c:ser>
          <c:idx val="7"/>
          <c:order val="7"/>
          <c:tx>
            <c:v>Other private</c:v>
          </c:tx>
          <c:spPr>
            <a:solidFill>
              <a:schemeClr val="accent2">
                <a:lumMod val="60000"/>
              </a:schemeClr>
            </a:solidFill>
            <a:ln w="25400">
              <a:noFill/>
            </a:ln>
            <a:effectLst/>
          </c:spPr>
          <c:cat>
            <c:numRef>
              <c:f>Sheet1!$G$1:$BH$1</c:f>
              <c:numCache>
                <c:formatCode>General</c:formatCode>
                <c:ptCount val="54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  <c:pt idx="43">
                  <c:v>2013</c:v>
                </c:pt>
                <c:pt idx="44">
                  <c:v>2014</c:v>
                </c:pt>
                <c:pt idx="45">
                  <c:v>2015</c:v>
                </c:pt>
                <c:pt idx="46">
                  <c:v>2016</c:v>
                </c:pt>
                <c:pt idx="47">
                  <c:v>2017</c:v>
                </c:pt>
                <c:pt idx="48">
                  <c:v>2018</c:v>
                </c:pt>
                <c:pt idx="49">
                  <c:v>2019</c:v>
                </c:pt>
                <c:pt idx="50">
                  <c:v>2020</c:v>
                </c:pt>
                <c:pt idx="51">
                  <c:v>2021</c:v>
                </c:pt>
                <c:pt idx="52">
                  <c:v>2022</c:v>
                </c:pt>
                <c:pt idx="53">
                  <c:v>2023</c:v>
                </c:pt>
              </c:numCache>
            </c:numRef>
          </c:cat>
          <c:val>
            <c:numRef>
              <c:f>Sheet1!$G$46:$BH$46</c:f>
              <c:numCache>
                <c:formatCode>General</c:formatCode>
                <c:ptCount val="54"/>
                <c:pt idx="0">
                  <c:v>8.5332304610311549E-2</c:v>
                </c:pt>
                <c:pt idx="1">
                  <c:v>0.17712049568103555</c:v>
                </c:pt>
                <c:pt idx="2">
                  <c:v>0.1732945868863455</c:v>
                </c:pt>
                <c:pt idx="3">
                  <c:v>0.14834025129987369</c:v>
                </c:pt>
                <c:pt idx="4">
                  <c:v>0.27031483137574225</c:v>
                </c:pt>
                <c:pt idx="5">
                  <c:v>0.31294906430736263</c:v>
                </c:pt>
                <c:pt idx="6">
                  <c:v>0.4303097250624443</c:v>
                </c:pt>
                <c:pt idx="7">
                  <c:v>0.46293845182050497</c:v>
                </c:pt>
                <c:pt idx="8">
                  <c:v>0.68414241478175597</c:v>
                </c:pt>
                <c:pt idx="9">
                  <c:v>0.77919068066660768</c:v>
                </c:pt>
                <c:pt idx="10">
                  <c:v>0.99161755514620376</c:v>
                </c:pt>
                <c:pt idx="11">
                  <c:v>0.66899807028694158</c:v>
                </c:pt>
                <c:pt idx="12">
                  <c:v>0.45291021293993744</c:v>
                </c:pt>
                <c:pt idx="13">
                  <c:v>0.35601196061855606</c:v>
                </c:pt>
                <c:pt idx="14">
                  <c:v>0.31393080903511611</c:v>
                </c:pt>
                <c:pt idx="15">
                  <c:v>0.27800471756996287</c:v>
                </c:pt>
                <c:pt idx="16">
                  <c:v>0.28209197043102274</c:v>
                </c:pt>
                <c:pt idx="17">
                  <c:v>0.27828978614257471</c:v>
                </c:pt>
                <c:pt idx="18">
                  <c:v>0.19707290753499637</c:v>
                </c:pt>
                <c:pt idx="19">
                  <c:v>0.14194291119977226</c:v>
                </c:pt>
                <c:pt idx="20">
                  <c:v>0.10769719132452048</c:v>
                </c:pt>
                <c:pt idx="21">
                  <c:v>6.9630694236376953E-2</c:v>
                </c:pt>
                <c:pt idx="22">
                  <c:v>4.4610230148775146E-2</c:v>
                </c:pt>
                <c:pt idx="23">
                  <c:v>4.0468685789534026E-2</c:v>
                </c:pt>
                <c:pt idx="24">
                  <c:v>3.6280177881927639E-2</c:v>
                </c:pt>
                <c:pt idx="25">
                  <c:v>1.0214998290766778E-2</c:v>
                </c:pt>
                <c:pt idx="26">
                  <c:v>5.3722508011138119E-3</c:v>
                </c:pt>
                <c:pt idx="27">
                  <c:v>2.237774749802174E-3</c:v>
                </c:pt>
                <c:pt idx="28">
                  <c:v>1.0403022379705665E-3</c:v>
                </c:pt>
                <c:pt idx="29">
                  <c:v>1.3798813590234455E-4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0.1947638263469702</c:v>
                </c:pt>
                <c:pt idx="49">
                  <c:v>0.19682749771576438</c:v>
                </c:pt>
                <c:pt idx="50">
                  <c:v>0.29144518508192674</c:v>
                </c:pt>
                <c:pt idx="51">
                  <c:v>0.29714825327581407</c:v>
                </c:pt>
                <c:pt idx="52">
                  <c:v>0.23260943288319036</c:v>
                </c:pt>
                <c:pt idx="53">
                  <c:v>0.54168647000000003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8445-254F-83D1-307237E4CE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5443039"/>
        <c:axId val="1755444687"/>
      </c:areaChart>
      <c:catAx>
        <c:axId val="1755443039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1755444687"/>
        <c:crosses val="autoZero"/>
        <c:auto val="1"/>
        <c:lblAlgn val="ctr"/>
        <c:lblOffset val="100"/>
        <c:tickLblSkip val="10"/>
        <c:tickMarkSkip val="5"/>
        <c:noMultiLvlLbl val="0"/>
      </c:catAx>
      <c:valAx>
        <c:axId val="1755444687"/>
        <c:scaling>
          <c:orientation val="minMax"/>
          <c:max val="2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GB"/>
                  <a:t>Billion constant 2023</a:t>
                </a:r>
                <a:r>
                  <a:rPr lang="en-GB" baseline="0"/>
                  <a:t> US$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1755443039"/>
        <c:crosses val="autoZero"/>
        <c:crossBetween val="midCat"/>
        <c:majorUnit val="2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6.0850749531476504E-2"/>
          <c:y val="0.81583397478196817"/>
          <c:w val="0.87237579617834393"/>
          <c:h val="0.1757603382216937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7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7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7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66</xdr:col>
      <xdr:colOff>630321</xdr:colOff>
      <xdr:row>31</xdr:row>
      <xdr:rowOff>1782</xdr:rowOff>
    </xdr:from>
    <xdr:to>
      <xdr:col>76</xdr:col>
      <xdr:colOff>257789</xdr:colOff>
      <xdr:row>55</xdr:row>
      <xdr:rowOff>166882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A3310EDE-DCFC-4643-B5B3-4322AA00D2D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60</xdr:col>
      <xdr:colOff>601828</xdr:colOff>
      <xdr:row>53</xdr:row>
      <xdr:rowOff>133816</xdr:rowOff>
    </xdr:from>
    <xdr:to>
      <xdr:col>65</xdr:col>
      <xdr:colOff>734515</xdr:colOff>
      <xdr:row>67</xdr:row>
      <xdr:rowOff>95907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9643114-25FA-9448-92CE-FE8CF4463C4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60</xdr:col>
      <xdr:colOff>584201</xdr:colOff>
      <xdr:row>31</xdr:row>
      <xdr:rowOff>139700</xdr:rowOff>
    </xdr:from>
    <xdr:to>
      <xdr:col>64</xdr:col>
      <xdr:colOff>108201</xdr:colOff>
      <xdr:row>46</xdr:row>
      <xdr:rowOff>119300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50E6D6AA-C686-2545-977B-055C0C21826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CDF4F0-C35C-4A4D-B5A6-F16F24C22050}">
  <dimension ref="A1:BI55"/>
  <sheetViews>
    <sheetView tabSelected="1" zoomScale="57" zoomScaleNormal="400" workbookViewId="0">
      <pane xSplit="6" ySplit="1" topLeftCell="AY19" activePane="bottomRight" state="frozen"/>
      <selection pane="topRight" activeCell="G1" sqref="G1"/>
      <selection pane="bottomLeft" activeCell="A2" sqref="A2"/>
      <selection pane="bottomRight" activeCell="BM51" sqref="BM51"/>
    </sheetView>
  </sheetViews>
  <sheetFormatPr baseColWidth="10" defaultRowHeight="16" x14ac:dyDescent="0.2"/>
  <cols>
    <col min="1" max="4" width="10.83203125" style="1"/>
    <col min="5" max="5" width="14.5" style="1" customWidth="1"/>
    <col min="6" max="6" width="15.5" style="1" customWidth="1"/>
    <col min="7" max="7" width="12" style="1" bestFit="1" customWidth="1"/>
    <col min="8" max="8" width="13.1640625" style="1" bestFit="1" customWidth="1"/>
    <col min="9" max="18" width="14.33203125" style="1" bestFit="1" customWidth="1"/>
    <col min="19" max="56" width="13.1640625" style="1" bestFit="1" customWidth="1"/>
    <col min="57" max="57" width="14.1640625" style="1" bestFit="1" customWidth="1"/>
    <col min="58" max="58" width="14.33203125" style="1" bestFit="1" customWidth="1"/>
    <col min="59" max="60" width="14.1640625" style="1" bestFit="1" customWidth="1"/>
    <col min="61" max="16384" width="10.83203125" style="1"/>
  </cols>
  <sheetData>
    <row r="1" spans="1:61" x14ac:dyDescent="0.2">
      <c r="A1" s="1" t="s">
        <v>31</v>
      </c>
      <c r="B1" s="2" t="s">
        <v>32</v>
      </c>
      <c r="C1" s="1" t="s">
        <v>33</v>
      </c>
      <c r="D1" s="2" t="s">
        <v>34</v>
      </c>
      <c r="E1" s="1" t="s">
        <v>35</v>
      </c>
      <c r="F1" s="2" t="s">
        <v>36</v>
      </c>
      <c r="G1" s="1">
        <v>1970</v>
      </c>
      <c r="H1" s="1">
        <v>1971</v>
      </c>
      <c r="I1" s="1">
        <v>1972</v>
      </c>
      <c r="J1" s="1">
        <v>1973</v>
      </c>
      <c r="K1" s="1">
        <v>1974</v>
      </c>
      <c r="L1" s="1">
        <v>1975</v>
      </c>
      <c r="M1" s="1">
        <v>1976</v>
      </c>
      <c r="N1" s="1">
        <v>1977</v>
      </c>
      <c r="O1" s="1">
        <v>1978</v>
      </c>
      <c r="P1" s="1">
        <v>1979</v>
      </c>
      <c r="Q1" s="1">
        <v>1980</v>
      </c>
      <c r="R1" s="1">
        <v>1981</v>
      </c>
      <c r="S1" s="1">
        <v>1982</v>
      </c>
      <c r="T1" s="1">
        <v>1983</v>
      </c>
      <c r="U1" s="1">
        <v>1984</v>
      </c>
      <c r="V1" s="1">
        <v>1985</v>
      </c>
      <c r="W1" s="1">
        <v>1986</v>
      </c>
      <c r="X1" s="1">
        <v>1987</v>
      </c>
      <c r="Y1" s="1">
        <v>1988</v>
      </c>
      <c r="Z1" s="1">
        <v>1989</v>
      </c>
      <c r="AA1" s="1">
        <v>1990</v>
      </c>
      <c r="AB1" s="1">
        <v>1991</v>
      </c>
      <c r="AC1" s="1">
        <v>1992</v>
      </c>
      <c r="AD1" s="1">
        <v>1993</v>
      </c>
      <c r="AE1" s="1">
        <v>1994</v>
      </c>
      <c r="AF1" s="1">
        <v>1995</v>
      </c>
      <c r="AG1" s="1">
        <v>1996</v>
      </c>
      <c r="AH1" s="1">
        <v>1997</v>
      </c>
      <c r="AI1" s="1">
        <v>1998</v>
      </c>
      <c r="AJ1" s="1">
        <v>1999</v>
      </c>
      <c r="AK1" s="1">
        <v>2000</v>
      </c>
      <c r="AL1" s="1">
        <v>2001</v>
      </c>
      <c r="AM1" s="1">
        <v>2002</v>
      </c>
      <c r="AN1" s="1">
        <v>2003</v>
      </c>
      <c r="AO1" s="1">
        <v>2004</v>
      </c>
      <c r="AP1" s="1">
        <v>2005</v>
      </c>
      <c r="AQ1" s="1">
        <v>2006</v>
      </c>
      <c r="AR1" s="1">
        <v>2007</v>
      </c>
      <c r="AS1" s="1">
        <v>2008</v>
      </c>
      <c r="AT1" s="1">
        <v>2009</v>
      </c>
      <c r="AU1" s="1">
        <v>2010</v>
      </c>
      <c r="AV1" s="1">
        <v>2011</v>
      </c>
      <c r="AW1" s="1">
        <v>2012</v>
      </c>
      <c r="AX1" s="1">
        <v>2013</v>
      </c>
      <c r="AY1" s="1">
        <v>2014</v>
      </c>
      <c r="AZ1" s="1">
        <v>2015</v>
      </c>
      <c r="BA1" s="1">
        <v>2016</v>
      </c>
      <c r="BB1" s="1">
        <v>2017</v>
      </c>
      <c r="BC1" s="1">
        <v>2018</v>
      </c>
      <c r="BD1" s="1">
        <v>2019</v>
      </c>
      <c r="BE1" s="1">
        <v>2020</v>
      </c>
      <c r="BF1" s="1">
        <v>2021</v>
      </c>
      <c r="BG1" s="1">
        <v>2022</v>
      </c>
      <c r="BH1" s="1">
        <v>2023</v>
      </c>
    </row>
    <row r="2" spans="1:61" s="5" customFormat="1" x14ac:dyDescent="0.2">
      <c r="A2" t="s">
        <v>0</v>
      </c>
      <c r="B2" s="4" t="s">
        <v>1</v>
      </c>
      <c r="C2" t="s">
        <v>2</v>
      </c>
      <c r="D2" s="4" t="s">
        <v>3</v>
      </c>
      <c r="E2" t="s">
        <v>4</v>
      </c>
      <c r="F2" s="4" t="s">
        <v>5</v>
      </c>
      <c r="G2">
        <v>86895809</v>
      </c>
      <c r="H2">
        <v>77887264.099999994</v>
      </c>
      <c r="I2">
        <v>80201294.299999997</v>
      </c>
      <c r="J2">
        <v>79369568.400000006</v>
      </c>
      <c r="K2">
        <v>94916545.299999997</v>
      </c>
      <c r="L2">
        <v>102971015.09999999</v>
      </c>
      <c r="M2">
        <v>109903809.2</v>
      </c>
      <c r="N2">
        <v>148338844.30000001</v>
      </c>
      <c r="O2">
        <v>204424355.19999999</v>
      </c>
      <c r="P2">
        <v>260455580.5</v>
      </c>
      <c r="Q2">
        <v>389824262.19999999</v>
      </c>
      <c r="R2">
        <v>509925391.5</v>
      </c>
      <c r="S2">
        <v>720506776.5</v>
      </c>
      <c r="T2">
        <v>885083783.60000002</v>
      </c>
      <c r="U2">
        <v>921891019.60000002</v>
      </c>
      <c r="V2">
        <v>1220267192.5</v>
      </c>
      <c r="W2">
        <v>1519148134</v>
      </c>
      <c r="X2">
        <v>1882981350.2</v>
      </c>
      <c r="Y2">
        <v>1874179130.9000001</v>
      </c>
      <c r="Z2">
        <v>1287045629.2</v>
      </c>
      <c r="AA2">
        <v>1417056119.5</v>
      </c>
      <c r="AB2">
        <v>1328603461</v>
      </c>
      <c r="AC2">
        <v>1318713349</v>
      </c>
      <c r="AD2">
        <v>1297606165.9000001</v>
      </c>
      <c r="AE2">
        <v>1197080388.3</v>
      </c>
      <c r="AF2">
        <v>1304569080.5</v>
      </c>
      <c r="AG2">
        <v>1331507593.7</v>
      </c>
      <c r="AH2">
        <v>1359064446.7</v>
      </c>
      <c r="AI2">
        <v>1469113450.4000001</v>
      </c>
      <c r="AJ2">
        <v>1400293868.4000001</v>
      </c>
      <c r="AK2">
        <v>1290566990.3</v>
      </c>
      <c r="AL2">
        <v>1210151786.3</v>
      </c>
      <c r="AM2">
        <v>1270900813</v>
      </c>
      <c r="AN2">
        <v>1347946855.7</v>
      </c>
      <c r="AO2">
        <v>661697059.20000005</v>
      </c>
      <c r="AP2">
        <v>675898842.39999998</v>
      </c>
      <c r="AQ2">
        <v>643609723.70000005</v>
      </c>
      <c r="AR2">
        <v>598878678.39999998</v>
      </c>
      <c r="AS2">
        <v>816575910.79999995</v>
      </c>
      <c r="AT2">
        <v>946101347.20000005</v>
      </c>
      <c r="AU2">
        <v>977872809.89999998</v>
      </c>
      <c r="AV2">
        <v>875381424.79999995</v>
      </c>
      <c r="AW2">
        <v>1170408891.3</v>
      </c>
      <c r="AX2">
        <v>1223262029.4000001</v>
      </c>
      <c r="AY2">
        <v>1270102700.9000001</v>
      </c>
      <c r="AZ2">
        <v>1497139940.0999999</v>
      </c>
      <c r="BA2">
        <v>2055434255.5999999</v>
      </c>
      <c r="BB2">
        <v>2507125779.1999998</v>
      </c>
      <c r="BC2">
        <v>2908873160.9000001</v>
      </c>
      <c r="BD2">
        <v>2970498745.1999998</v>
      </c>
      <c r="BE2">
        <v>3428045011.1999998</v>
      </c>
      <c r="BF2">
        <v>3336416356.0999999</v>
      </c>
      <c r="BG2">
        <v>3048017842.4000001</v>
      </c>
      <c r="BH2">
        <v>3086628055.8000002</v>
      </c>
    </row>
    <row r="3" spans="1:61" customFormat="1" x14ac:dyDescent="0.2">
      <c r="A3" t="s">
        <v>0</v>
      </c>
      <c r="B3" s="4" t="s">
        <v>1</v>
      </c>
      <c r="C3" t="s">
        <v>2</v>
      </c>
      <c r="D3" s="4" t="s">
        <v>3</v>
      </c>
      <c r="E3" t="s">
        <v>48</v>
      </c>
      <c r="F3" s="4" t="s">
        <v>7</v>
      </c>
      <c r="G3">
        <v>134915</v>
      </c>
      <c r="H3">
        <v>104741.7</v>
      </c>
      <c r="I3">
        <v>5946668.0999999996</v>
      </c>
      <c r="J3">
        <v>6221167.0999999996</v>
      </c>
      <c r="K3">
        <v>6304929.9000000004</v>
      </c>
      <c r="L3">
        <v>5947082.7999999998</v>
      </c>
      <c r="M3">
        <v>5076459.9000000004</v>
      </c>
      <c r="N3">
        <v>5033663</v>
      </c>
      <c r="O3">
        <v>5267714.5</v>
      </c>
      <c r="P3">
        <v>5033119.5</v>
      </c>
      <c r="Q3">
        <v>4053558.9</v>
      </c>
      <c r="R3">
        <v>2852302.7</v>
      </c>
      <c r="S3">
        <v>2154202.4</v>
      </c>
      <c r="T3">
        <v>1392628.6</v>
      </c>
      <c r="U3">
        <v>1211191.6000000001</v>
      </c>
      <c r="V3">
        <v>1535515.4</v>
      </c>
      <c r="W3">
        <v>502870.3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200000000</v>
      </c>
      <c r="AU3">
        <v>200000000</v>
      </c>
      <c r="AV3">
        <v>500000000</v>
      </c>
      <c r="AW3">
        <v>483936217</v>
      </c>
      <c r="AX3">
        <v>494519946.39999998</v>
      </c>
      <c r="AY3">
        <v>930532001</v>
      </c>
      <c r="AZ3">
        <v>886063907</v>
      </c>
      <c r="BA3">
        <v>873794401</v>
      </c>
      <c r="BB3">
        <v>2025283773</v>
      </c>
      <c r="BC3">
        <v>4151028450</v>
      </c>
      <c r="BD3">
        <v>4121768874</v>
      </c>
      <c r="BE3">
        <v>4158438931</v>
      </c>
      <c r="BF3">
        <v>4234724000</v>
      </c>
      <c r="BG3">
        <v>4117574000</v>
      </c>
      <c r="BH3">
        <v>4185734000</v>
      </c>
    </row>
    <row r="4" spans="1:61" customFormat="1" x14ac:dyDescent="0.2">
      <c r="A4" t="s">
        <v>0</v>
      </c>
      <c r="B4" s="4" t="s">
        <v>1</v>
      </c>
      <c r="C4" t="s">
        <v>2</v>
      </c>
      <c r="D4" s="4" t="s">
        <v>3</v>
      </c>
      <c r="E4" t="s">
        <v>9</v>
      </c>
      <c r="F4" s="4" t="s">
        <v>10</v>
      </c>
      <c r="G4" t="s">
        <v>8</v>
      </c>
      <c r="H4" t="s">
        <v>8</v>
      </c>
      <c r="I4" t="s">
        <v>8</v>
      </c>
      <c r="J4">
        <v>35900000</v>
      </c>
      <c r="K4">
        <v>45568116.200000003</v>
      </c>
      <c r="L4">
        <v>50938479.5</v>
      </c>
      <c r="M4">
        <v>59713952</v>
      </c>
      <c r="N4">
        <v>90933694.599999994</v>
      </c>
      <c r="O4">
        <v>127581490.2</v>
      </c>
      <c r="P4">
        <v>147015246.69999999</v>
      </c>
      <c r="Q4">
        <v>128876633.5</v>
      </c>
      <c r="R4">
        <v>115187538.09999999</v>
      </c>
      <c r="S4">
        <v>115819078.8</v>
      </c>
      <c r="T4">
        <v>129317401.90000001</v>
      </c>
      <c r="U4">
        <v>144120833.40000001</v>
      </c>
      <c r="V4">
        <v>136667959.09999999</v>
      </c>
      <c r="W4">
        <v>172648907.30000001</v>
      </c>
      <c r="X4">
        <v>174820791.30000001</v>
      </c>
      <c r="Y4">
        <v>128895623.59999999</v>
      </c>
      <c r="Z4">
        <v>117923020.40000001</v>
      </c>
      <c r="AA4">
        <v>113470764.2</v>
      </c>
      <c r="AB4">
        <v>97379727.299999997</v>
      </c>
      <c r="AC4">
        <v>82573980.400000006</v>
      </c>
      <c r="AD4">
        <v>75442751.299999997</v>
      </c>
      <c r="AE4">
        <v>75666978.099999994</v>
      </c>
      <c r="AF4">
        <v>66498301.299999997</v>
      </c>
      <c r="AG4">
        <v>248997.5</v>
      </c>
      <c r="AH4">
        <v>53002.1</v>
      </c>
      <c r="AI4">
        <v>56004</v>
      </c>
      <c r="AJ4">
        <v>48220.800000000003</v>
      </c>
      <c r="AK4">
        <v>4833942</v>
      </c>
      <c r="AL4">
        <v>11759038</v>
      </c>
      <c r="AM4">
        <v>13102421.1</v>
      </c>
      <c r="AN4">
        <v>13823111</v>
      </c>
      <c r="AO4">
        <v>12285492</v>
      </c>
      <c r="AP4">
        <v>9387863.5999999996</v>
      </c>
      <c r="AQ4">
        <v>11335784</v>
      </c>
      <c r="AR4">
        <v>7324901.9000000004</v>
      </c>
      <c r="AS4">
        <v>4483803.8</v>
      </c>
      <c r="AT4">
        <v>1871430.4</v>
      </c>
      <c r="AU4">
        <v>0</v>
      </c>
      <c r="AV4">
        <v>0</v>
      </c>
      <c r="AW4">
        <v>2031876</v>
      </c>
      <c r="AX4">
        <v>2123814</v>
      </c>
      <c r="AY4">
        <v>11493884.699999999</v>
      </c>
      <c r="AZ4">
        <v>173611722.90000001</v>
      </c>
      <c r="BA4">
        <v>169953597.09999999</v>
      </c>
      <c r="BB4">
        <v>199063411.90000001</v>
      </c>
      <c r="BC4">
        <v>162153755</v>
      </c>
      <c r="BD4">
        <v>162960404</v>
      </c>
      <c r="BE4">
        <v>255235518.59999999</v>
      </c>
      <c r="BF4">
        <v>422791668.80000001</v>
      </c>
      <c r="BG4">
        <v>543785464.60000002</v>
      </c>
      <c r="BH4">
        <v>1426917058.5</v>
      </c>
    </row>
    <row r="5" spans="1:61" customFormat="1" x14ac:dyDescent="0.2">
      <c r="A5" t="s">
        <v>0</v>
      </c>
      <c r="B5" s="4" t="s">
        <v>1</v>
      </c>
      <c r="C5" t="s">
        <v>2</v>
      </c>
      <c r="D5" s="4" t="s">
        <v>3</v>
      </c>
      <c r="E5" t="s">
        <v>49</v>
      </c>
      <c r="F5" s="4" t="s">
        <v>12</v>
      </c>
      <c r="G5">
        <v>2246000</v>
      </c>
      <c r="H5">
        <v>2210000</v>
      </c>
      <c r="I5">
        <v>2312000</v>
      </c>
      <c r="J5">
        <v>2760000</v>
      </c>
      <c r="K5">
        <v>3310000</v>
      </c>
      <c r="L5">
        <v>10188000</v>
      </c>
      <c r="M5">
        <v>14613000</v>
      </c>
      <c r="N5">
        <v>27110000</v>
      </c>
      <c r="O5">
        <v>32088000</v>
      </c>
      <c r="P5">
        <v>40617000</v>
      </c>
      <c r="Q5">
        <v>56579000</v>
      </c>
      <c r="R5">
        <v>76446000</v>
      </c>
      <c r="S5">
        <v>78578000</v>
      </c>
      <c r="T5">
        <v>86300000</v>
      </c>
      <c r="U5">
        <v>75826000</v>
      </c>
      <c r="V5">
        <v>89316000</v>
      </c>
      <c r="W5">
        <v>110440000</v>
      </c>
      <c r="X5">
        <v>126191000</v>
      </c>
      <c r="Y5">
        <v>105617000</v>
      </c>
      <c r="Z5">
        <v>94094000</v>
      </c>
      <c r="AA5">
        <v>87973000</v>
      </c>
      <c r="AB5">
        <v>75534000</v>
      </c>
      <c r="AC5">
        <v>61976000</v>
      </c>
      <c r="AD5">
        <v>51950000</v>
      </c>
      <c r="AE5">
        <v>44124000</v>
      </c>
      <c r="AF5">
        <v>34529000</v>
      </c>
      <c r="AG5">
        <v>22787000</v>
      </c>
      <c r="AH5">
        <v>14239000</v>
      </c>
      <c r="AI5">
        <v>8614000</v>
      </c>
      <c r="AJ5">
        <v>4102000</v>
      </c>
      <c r="AK5">
        <v>1253000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</row>
    <row r="6" spans="1:61" customFormat="1" x14ac:dyDescent="0.2">
      <c r="A6" t="s">
        <v>0</v>
      </c>
      <c r="B6" s="4" t="s">
        <v>1</v>
      </c>
      <c r="C6" t="s">
        <v>2</v>
      </c>
      <c r="D6" s="4" t="s">
        <v>3</v>
      </c>
      <c r="E6" t="s">
        <v>13</v>
      </c>
      <c r="F6" s="4" t="s">
        <v>14</v>
      </c>
      <c r="G6">
        <v>8709000</v>
      </c>
      <c r="H6">
        <v>10644000</v>
      </c>
      <c r="I6">
        <v>15785000</v>
      </c>
      <c r="J6">
        <v>20713000</v>
      </c>
      <c r="K6">
        <v>31521000</v>
      </c>
      <c r="L6">
        <v>43376000</v>
      </c>
      <c r="M6">
        <v>54871000</v>
      </c>
      <c r="N6">
        <v>62239000</v>
      </c>
      <c r="O6">
        <v>71866000</v>
      </c>
      <c r="P6">
        <v>87858000</v>
      </c>
      <c r="Q6">
        <v>99760000</v>
      </c>
      <c r="R6">
        <v>146497904.5</v>
      </c>
      <c r="S6">
        <v>165591915.09999999</v>
      </c>
      <c r="T6">
        <v>182692025</v>
      </c>
      <c r="U6">
        <v>198732682.90000001</v>
      </c>
      <c r="V6">
        <v>231768969.30000001</v>
      </c>
      <c r="W6">
        <v>353336508.80000001</v>
      </c>
      <c r="X6">
        <v>506493916.10000002</v>
      </c>
      <c r="Y6">
        <v>551803899.20000005</v>
      </c>
      <c r="Z6">
        <v>592390484.20000005</v>
      </c>
      <c r="AA6">
        <v>746939123.60000002</v>
      </c>
      <c r="AB6">
        <v>800440712.29999995</v>
      </c>
      <c r="AC6">
        <v>873016000</v>
      </c>
      <c r="AD6">
        <v>917480000</v>
      </c>
      <c r="AE6">
        <v>1004471000</v>
      </c>
      <c r="AF6">
        <v>1125663000</v>
      </c>
      <c r="AG6">
        <v>1194111000</v>
      </c>
      <c r="AH6">
        <v>1187123000</v>
      </c>
      <c r="AI6">
        <v>1301533000</v>
      </c>
      <c r="AJ6">
        <v>1311885000</v>
      </c>
      <c r="AK6">
        <v>1332069000</v>
      </c>
      <c r="AL6">
        <v>1386978000</v>
      </c>
      <c r="AM6">
        <v>1582971000</v>
      </c>
      <c r="AN6">
        <v>1814939000</v>
      </c>
      <c r="AO6">
        <v>2056394000</v>
      </c>
      <c r="AP6">
        <v>2059824000</v>
      </c>
      <c r="AQ6">
        <v>501794000</v>
      </c>
      <c r="AR6">
        <v>659310000</v>
      </c>
      <c r="AS6">
        <v>786431000</v>
      </c>
      <c r="AT6">
        <v>927209000</v>
      </c>
      <c r="AU6">
        <v>1023255000</v>
      </c>
      <c r="AV6">
        <v>1187227000</v>
      </c>
      <c r="AW6">
        <v>1325852000</v>
      </c>
      <c r="AX6">
        <v>1460241000</v>
      </c>
      <c r="AY6">
        <v>1504347000</v>
      </c>
      <c r="AZ6">
        <v>1597935000</v>
      </c>
      <c r="BA6">
        <v>1669751000</v>
      </c>
      <c r="BB6">
        <v>1999345000</v>
      </c>
      <c r="BC6">
        <v>2070419000</v>
      </c>
      <c r="BD6">
        <v>2656661000</v>
      </c>
      <c r="BE6">
        <v>3102239000</v>
      </c>
      <c r="BF6">
        <v>3256761000</v>
      </c>
      <c r="BG6">
        <v>3661497000</v>
      </c>
      <c r="BH6">
        <v>4357273000</v>
      </c>
    </row>
    <row r="7" spans="1:61" customFormat="1" x14ac:dyDescent="0.2">
      <c r="A7" t="s">
        <v>0</v>
      </c>
      <c r="B7" s="4" t="s">
        <v>1</v>
      </c>
      <c r="C7" t="s">
        <v>2</v>
      </c>
      <c r="D7" s="4" t="s">
        <v>3</v>
      </c>
      <c r="E7" t="s">
        <v>15</v>
      </c>
      <c r="F7" s="4" t="s">
        <v>16</v>
      </c>
      <c r="G7">
        <v>13333000</v>
      </c>
      <c r="H7">
        <v>15180676.5</v>
      </c>
      <c r="I7">
        <v>20817789.199999999</v>
      </c>
      <c r="J7">
        <v>31839559</v>
      </c>
      <c r="K7">
        <v>45290037.899999999</v>
      </c>
      <c r="L7">
        <v>71086070.400000006</v>
      </c>
      <c r="M7">
        <v>86241695.099999994</v>
      </c>
      <c r="N7">
        <v>111343275.90000001</v>
      </c>
      <c r="O7">
        <v>144937298.69999999</v>
      </c>
      <c r="P7">
        <v>176736941.40000001</v>
      </c>
      <c r="Q7">
        <v>263101851.59999999</v>
      </c>
      <c r="R7">
        <v>370710585.69999999</v>
      </c>
      <c r="S7">
        <v>416483416.19999999</v>
      </c>
      <c r="T7">
        <v>485031897.39999998</v>
      </c>
      <c r="U7">
        <v>491758426.30000001</v>
      </c>
      <c r="V7">
        <v>581161250.79999995</v>
      </c>
      <c r="W7">
        <v>817250096.39999998</v>
      </c>
      <c r="X7">
        <v>1152011091.5</v>
      </c>
      <c r="Y7">
        <v>1168695293.8</v>
      </c>
      <c r="Z7">
        <v>1197305505</v>
      </c>
      <c r="AA7">
        <v>1375626449.3</v>
      </c>
      <c r="AB7">
        <v>1437569474.5</v>
      </c>
      <c r="AC7">
        <v>1586901422.3</v>
      </c>
      <c r="AD7">
        <v>1693520495.4000001</v>
      </c>
      <c r="AE7">
        <v>1796134343.5</v>
      </c>
      <c r="AF7">
        <v>1889114223.0999999</v>
      </c>
      <c r="AG7">
        <v>1904649006.7</v>
      </c>
      <c r="AH7">
        <v>1885269956.5999999</v>
      </c>
      <c r="AI7">
        <v>2040148672.9000001</v>
      </c>
      <c r="AJ7">
        <v>1973332465.2</v>
      </c>
      <c r="AK7">
        <v>1912776915.4000001</v>
      </c>
      <c r="AL7">
        <v>1947138833.2</v>
      </c>
      <c r="AM7">
        <v>2222161720.5</v>
      </c>
      <c r="AN7">
        <v>2554456628.1999998</v>
      </c>
      <c r="AO7">
        <v>2843621373.9000001</v>
      </c>
      <c r="AP7">
        <v>2816076808.4000001</v>
      </c>
      <c r="AQ7">
        <v>983783499.79999995</v>
      </c>
      <c r="AR7">
        <v>1381621261.8</v>
      </c>
      <c r="AS7">
        <v>1550813562.0999999</v>
      </c>
      <c r="AT7">
        <v>1806209648.4000001</v>
      </c>
      <c r="AU7">
        <v>1972812157.0999999</v>
      </c>
      <c r="AV7">
        <v>2239315105.3000002</v>
      </c>
      <c r="AW7">
        <v>2526759213.0999999</v>
      </c>
      <c r="AX7">
        <v>2795387565.5</v>
      </c>
      <c r="AY7">
        <v>2756241129.8000002</v>
      </c>
      <c r="AZ7">
        <v>2778188886.6999998</v>
      </c>
      <c r="BA7">
        <v>3060385705.3000002</v>
      </c>
      <c r="BB7">
        <v>3625292216.0999999</v>
      </c>
      <c r="BC7">
        <v>3760693585.1999998</v>
      </c>
      <c r="BD7">
        <v>4844886319.8999996</v>
      </c>
      <c r="BE7">
        <v>5931752660.6999998</v>
      </c>
      <c r="BF7">
        <v>6184595412.1000004</v>
      </c>
      <c r="BG7">
        <v>6614022856.8000002</v>
      </c>
      <c r="BH7">
        <v>7665945822</v>
      </c>
    </row>
    <row r="8" spans="1:61" x14ac:dyDescent="0.2">
      <c r="A8" s="1" t="s">
        <v>0</v>
      </c>
      <c r="B8" s="2" t="s">
        <v>1</v>
      </c>
      <c r="C8" s="1" t="s">
        <v>2</v>
      </c>
      <c r="D8" s="2" t="s">
        <v>3</v>
      </c>
      <c r="E8" s="1" t="s">
        <v>17</v>
      </c>
      <c r="F8" s="2" t="s">
        <v>18</v>
      </c>
      <c r="G8">
        <v>8709000</v>
      </c>
      <c r="H8">
        <v>10644000</v>
      </c>
      <c r="I8">
        <v>15785000</v>
      </c>
      <c r="J8">
        <v>20713000</v>
      </c>
      <c r="K8">
        <v>31521000</v>
      </c>
      <c r="L8">
        <v>50876000</v>
      </c>
      <c r="M8">
        <v>62371000</v>
      </c>
      <c r="N8">
        <v>74057012.200000003</v>
      </c>
      <c r="O8">
        <v>87721633.900000006</v>
      </c>
      <c r="P8">
        <v>107570268.3</v>
      </c>
      <c r="Q8">
        <v>151094702.5</v>
      </c>
      <c r="R8">
        <v>213173140.80000001</v>
      </c>
      <c r="S8">
        <v>231093195.30000001</v>
      </c>
      <c r="T8">
        <v>261552510.90000001</v>
      </c>
      <c r="U8">
        <v>280726453.39999998</v>
      </c>
      <c r="V8">
        <v>331986827.10000002</v>
      </c>
      <c r="W8">
        <v>481959094.19999999</v>
      </c>
      <c r="X8">
        <v>691401882.29999995</v>
      </c>
      <c r="Y8">
        <v>745529175</v>
      </c>
      <c r="Z8">
        <v>787924955.79999995</v>
      </c>
      <c r="AA8">
        <v>953350844</v>
      </c>
      <c r="AB8">
        <v>1031669539.6</v>
      </c>
      <c r="AC8">
        <v>1141515669</v>
      </c>
      <c r="AD8">
        <v>1204132071.9000001</v>
      </c>
      <c r="AE8">
        <v>1318815879.5999999</v>
      </c>
      <c r="AF8">
        <v>1451129590.8</v>
      </c>
      <c r="AG8">
        <v>1523431885</v>
      </c>
      <c r="AH8">
        <v>1530437459.0999999</v>
      </c>
      <c r="AI8">
        <v>1682415676.8</v>
      </c>
      <c r="AJ8">
        <v>1660072253.2</v>
      </c>
      <c r="AK8">
        <v>1642280136.9000001</v>
      </c>
      <c r="AL8">
        <v>1693994289.7</v>
      </c>
      <c r="AM8">
        <v>1967196704.3</v>
      </c>
      <c r="AN8">
        <v>2267818032.5</v>
      </c>
      <c r="AO8">
        <v>2557248176</v>
      </c>
      <c r="AP8">
        <v>2562577831.1999998</v>
      </c>
      <c r="AQ8">
        <v>761941088.39999998</v>
      </c>
      <c r="AR8">
        <v>1069940413.1</v>
      </c>
      <c r="AS8">
        <v>1263704295.5999999</v>
      </c>
      <c r="AT8">
        <v>1500360590.9000001</v>
      </c>
      <c r="AU8">
        <v>1666066606.9000001</v>
      </c>
      <c r="AV8">
        <v>1941240463.3</v>
      </c>
      <c r="AW8">
        <v>2201494041.5999999</v>
      </c>
      <c r="AX8">
        <v>2461347461.5999999</v>
      </c>
      <c r="AY8">
        <v>2457184885.8000002</v>
      </c>
      <c r="AZ8">
        <v>2512555919.0999999</v>
      </c>
      <c r="BA8">
        <v>2658211164.0999999</v>
      </c>
      <c r="BB8">
        <v>3120387919.1999998</v>
      </c>
      <c r="BC8">
        <v>3176728277.4000001</v>
      </c>
      <c r="BD8">
        <v>3802322271.3000002</v>
      </c>
      <c r="BE8">
        <v>4313929043.3000002</v>
      </c>
      <c r="BF8">
        <v>4370783714.8999996</v>
      </c>
      <c r="BG8">
        <v>4653894321.8000002</v>
      </c>
      <c r="BH8">
        <v>4997731382.6000004</v>
      </c>
      <c r="BI8"/>
    </row>
    <row r="9" spans="1:61" x14ac:dyDescent="0.2">
      <c r="A9" s="1" t="s">
        <v>0</v>
      </c>
      <c r="B9" s="2" t="s">
        <v>1</v>
      </c>
      <c r="C9" s="1" t="s">
        <v>2</v>
      </c>
      <c r="D9" s="2" t="s">
        <v>3</v>
      </c>
      <c r="E9" s="1" t="s">
        <v>19</v>
      </c>
      <c r="F9" s="2" t="s">
        <v>20</v>
      </c>
      <c r="G9">
        <v>100228809</v>
      </c>
      <c r="H9">
        <v>93067940.599999994</v>
      </c>
      <c r="I9">
        <v>101019083.5</v>
      </c>
      <c r="J9">
        <v>111209127.40000001</v>
      </c>
      <c r="K9">
        <v>140206583.19999999</v>
      </c>
      <c r="L9">
        <v>174057085.5</v>
      </c>
      <c r="M9">
        <v>196145504.30000001</v>
      </c>
      <c r="N9">
        <v>259682120.19999999</v>
      </c>
      <c r="O9">
        <v>349361653.89999998</v>
      </c>
      <c r="P9">
        <v>437192521.89999998</v>
      </c>
      <c r="Q9">
        <v>652926113.79999995</v>
      </c>
      <c r="R9">
        <v>880635977.20000005</v>
      </c>
      <c r="S9">
        <v>1136990192.7</v>
      </c>
      <c r="T9">
        <v>1370115681</v>
      </c>
      <c r="U9">
        <v>1413649445.9000001</v>
      </c>
      <c r="V9">
        <v>1801428443.3</v>
      </c>
      <c r="W9">
        <v>2336398230.4000001</v>
      </c>
      <c r="X9">
        <v>3034992441.6999998</v>
      </c>
      <c r="Y9">
        <v>3042874424.6999998</v>
      </c>
      <c r="Z9">
        <v>2484351134.1999998</v>
      </c>
      <c r="AA9">
        <v>2792682568.8000002</v>
      </c>
      <c r="AB9">
        <v>2766172935.5</v>
      </c>
      <c r="AC9">
        <v>2905614771.3000002</v>
      </c>
      <c r="AD9">
        <v>2991126661.3000002</v>
      </c>
      <c r="AE9">
        <v>2993214731.8000002</v>
      </c>
      <c r="AF9">
        <v>3193683303.5999999</v>
      </c>
      <c r="AG9">
        <v>3236156600.4000001</v>
      </c>
      <c r="AH9">
        <v>3244334403.3000002</v>
      </c>
      <c r="AI9">
        <v>3509262123.3000002</v>
      </c>
      <c r="AJ9">
        <v>3373626333.5999999</v>
      </c>
      <c r="AK9">
        <v>3203343905.6999998</v>
      </c>
      <c r="AL9">
        <v>3157290619.5</v>
      </c>
      <c r="AM9">
        <v>3493062533.5</v>
      </c>
      <c r="AN9">
        <v>3902403483.9000001</v>
      </c>
      <c r="AO9">
        <v>3505318433.0999999</v>
      </c>
      <c r="AP9">
        <v>3491975650.8000002</v>
      </c>
      <c r="AQ9">
        <v>1627393223.5</v>
      </c>
      <c r="AR9">
        <v>1980499940.2</v>
      </c>
      <c r="AS9">
        <v>2367389472.9000001</v>
      </c>
      <c r="AT9">
        <v>2752310995.5999999</v>
      </c>
      <c r="AU9">
        <v>2950684967</v>
      </c>
      <c r="AV9">
        <v>3114696530.0999999</v>
      </c>
      <c r="AW9">
        <v>3697168104.4000001</v>
      </c>
      <c r="AX9">
        <v>4018649594.9000001</v>
      </c>
      <c r="AY9">
        <v>4026343830.6999998</v>
      </c>
      <c r="AZ9">
        <v>4275328826.8000002</v>
      </c>
      <c r="BA9">
        <v>5115819960.8999996</v>
      </c>
      <c r="BB9">
        <v>6132417995.3000002</v>
      </c>
      <c r="BC9">
        <v>6669566746.1000004</v>
      </c>
      <c r="BD9">
        <v>7815385065.1000004</v>
      </c>
      <c r="BE9">
        <v>9359797671.8999996</v>
      </c>
      <c r="BF9">
        <v>9521011768.2000008</v>
      </c>
      <c r="BG9">
        <v>9662040699.2000008</v>
      </c>
      <c r="BH9">
        <v>10752573877.799999</v>
      </c>
    </row>
    <row r="10" spans="1:61" customFormat="1" x14ac:dyDescent="0.2">
      <c r="A10" t="s">
        <v>0</v>
      </c>
      <c r="B10" s="4" t="s">
        <v>1</v>
      </c>
      <c r="C10" t="s">
        <v>2</v>
      </c>
      <c r="D10" s="4" t="s">
        <v>3</v>
      </c>
      <c r="E10" t="s">
        <v>52</v>
      </c>
      <c r="F10" s="4" t="s">
        <v>22</v>
      </c>
      <c r="G10">
        <v>14089224.4</v>
      </c>
      <c r="H10">
        <v>30727014.600000001</v>
      </c>
      <c r="I10">
        <v>31363868.800000001</v>
      </c>
      <c r="J10">
        <v>28318708.800000001</v>
      </c>
      <c r="K10">
        <v>56247808</v>
      </c>
      <c r="L10">
        <v>71151109</v>
      </c>
      <c r="M10">
        <v>103218135.90000001</v>
      </c>
      <c r="N10">
        <v>117944350</v>
      </c>
      <c r="O10">
        <v>186561436.5</v>
      </c>
      <c r="P10">
        <v>230109432.69999999</v>
      </c>
      <c r="Q10">
        <v>319295840</v>
      </c>
      <c r="R10">
        <v>235796822.59999999</v>
      </c>
      <c r="S10">
        <v>169496756.19999999</v>
      </c>
      <c r="T10">
        <v>138452271.5</v>
      </c>
      <c r="U10">
        <v>126491755.59999999</v>
      </c>
      <c r="V10">
        <v>115558637.09999999</v>
      </c>
      <c r="W10">
        <v>119619033.5</v>
      </c>
      <c r="X10">
        <v>120930230.59999999</v>
      </c>
      <c r="Y10">
        <v>88658476.5</v>
      </c>
      <c r="Z10">
        <v>66360455.799999997</v>
      </c>
      <c r="AA10">
        <v>52234832.899999999</v>
      </c>
      <c r="AB10">
        <v>34914087.399999999</v>
      </c>
      <c r="AC10">
        <v>22878117.600000001</v>
      </c>
      <c r="AD10">
        <v>21246089.5</v>
      </c>
      <c r="AE10">
        <v>19453813.600000001</v>
      </c>
      <c r="AF10">
        <v>5592233.5</v>
      </c>
      <c r="AG10">
        <v>2994899.7</v>
      </c>
      <c r="AH10">
        <v>1269017.8</v>
      </c>
      <c r="AI10">
        <v>596574.30000000005</v>
      </c>
      <c r="AJ10">
        <v>80250.8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162934645</v>
      </c>
      <c r="BD10">
        <v>167378736.19999999</v>
      </c>
      <c r="BE10">
        <v>251133377.59999999</v>
      </c>
      <c r="BF10">
        <v>267738711.80000001</v>
      </c>
      <c r="BG10">
        <v>224529966</v>
      </c>
      <c r="BH10">
        <v>541686470</v>
      </c>
    </row>
    <row r="11" spans="1:61" x14ac:dyDescent="0.2">
      <c r="A11" s="1" t="s">
        <v>0</v>
      </c>
      <c r="B11" s="2" t="s">
        <v>1</v>
      </c>
      <c r="C11" s="1" t="s">
        <v>2</v>
      </c>
      <c r="D11" s="2" t="s">
        <v>3</v>
      </c>
      <c r="E11" s="1" t="s">
        <v>23</v>
      </c>
      <c r="F11" s="2" t="s">
        <v>24</v>
      </c>
      <c r="G11">
        <v>30800000</v>
      </c>
      <c r="H11">
        <v>28400000</v>
      </c>
      <c r="I11">
        <v>23300000</v>
      </c>
      <c r="J11">
        <v>17700000</v>
      </c>
      <c r="K11">
        <v>16700000</v>
      </c>
      <c r="L11">
        <v>17200000</v>
      </c>
      <c r="M11">
        <v>16000000</v>
      </c>
      <c r="N11">
        <v>13600000</v>
      </c>
      <c r="O11">
        <v>10900000</v>
      </c>
      <c r="P11">
        <v>7400000</v>
      </c>
      <c r="Q11">
        <v>9000000</v>
      </c>
      <c r="R11">
        <v>12800000</v>
      </c>
      <c r="S11">
        <v>12800000</v>
      </c>
      <c r="T11">
        <v>10800000</v>
      </c>
      <c r="U11">
        <v>9700000</v>
      </c>
      <c r="V11">
        <v>12600000</v>
      </c>
      <c r="W11">
        <v>39135000</v>
      </c>
      <c r="X11">
        <v>41699000</v>
      </c>
      <c r="Y11">
        <v>33474000</v>
      </c>
      <c r="Z11">
        <v>33410000</v>
      </c>
      <c r="AA11">
        <v>60093000</v>
      </c>
      <c r="AB11">
        <v>58317000</v>
      </c>
      <c r="AC11">
        <v>49872000</v>
      </c>
      <c r="AD11">
        <v>50070000</v>
      </c>
      <c r="AE11">
        <v>47940000</v>
      </c>
      <c r="AF11">
        <v>43704000</v>
      </c>
      <c r="AG11">
        <v>39200000</v>
      </c>
      <c r="AH11">
        <v>55400000</v>
      </c>
      <c r="AI11">
        <v>22148000</v>
      </c>
      <c r="AJ11">
        <v>14157000</v>
      </c>
      <c r="AK11">
        <v>12711000</v>
      </c>
      <c r="AL11">
        <v>50840000</v>
      </c>
      <c r="AM11">
        <v>33221000</v>
      </c>
      <c r="AN11">
        <v>50121000</v>
      </c>
      <c r="AO11">
        <v>144754000</v>
      </c>
      <c r="AP11">
        <v>141369000</v>
      </c>
      <c r="AQ11">
        <v>150789000</v>
      </c>
      <c r="AR11">
        <v>199911000</v>
      </c>
      <c r="AS11">
        <v>180304000</v>
      </c>
      <c r="AT11">
        <v>357337000</v>
      </c>
      <c r="AU11">
        <v>1047672000</v>
      </c>
      <c r="AV11">
        <v>1743446000</v>
      </c>
      <c r="AW11">
        <v>2483158000</v>
      </c>
      <c r="AX11">
        <v>3228042000</v>
      </c>
      <c r="AY11">
        <v>4053413000</v>
      </c>
      <c r="AZ11">
        <v>3433451000</v>
      </c>
      <c r="BA11">
        <v>3487329000</v>
      </c>
      <c r="BB11">
        <v>3934031000</v>
      </c>
      <c r="BC11">
        <v>5402966000</v>
      </c>
      <c r="BD11">
        <v>5025784000</v>
      </c>
      <c r="BE11">
        <v>7475833000</v>
      </c>
      <c r="BF11">
        <v>10372414000</v>
      </c>
      <c r="BG11">
        <v>12460349000</v>
      </c>
      <c r="BH11">
        <v>15918646000</v>
      </c>
    </row>
    <row r="12" spans="1:61" x14ac:dyDescent="0.2">
      <c r="A12" s="1" t="s">
        <v>0</v>
      </c>
      <c r="B12" s="2" t="s">
        <v>1</v>
      </c>
      <c r="C12" s="1" t="s">
        <v>2</v>
      </c>
      <c r="D12" s="2" t="s">
        <v>3</v>
      </c>
      <c r="E12" s="1" t="s">
        <v>25</v>
      </c>
      <c r="F12" s="2" t="s">
        <v>26</v>
      </c>
      <c r="G12">
        <v>14224139.4</v>
      </c>
      <c r="H12">
        <v>30831756.300000001</v>
      </c>
      <c r="I12">
        <v>37310536.899999999</v>
      </c>
      <c r="J12">
        <v>70439875.900000006</v>
      </c>
      <c r="K12">
        <v>108120854.09999999</v>
      </c>
      <c r="L12">
        <v>128036671.3</v>
      </c>
      <c r="M12">
        <v>168008547.80000001</v>
      </c>
      <c r="N12">
        <v>213911707.59999999</v>
      </c>
      <c r="O12">
        <v>319410641.19999999</v>
      </c>
      <c r="P12">
        <v>382157798.89999998</v>
      </c>
      <c r="Q12">
        <v>452226032.39999998</v>
      </c>
      <c r="R12">
        <v>353836663.39999998</v>
      </c>
      <c r="S12">
        <v>287470037.39999998</v>
      </c>
      <c r="T12">
        <v>269162302</v>
      </c>
      <c r="U12">
        <v>271823780.60000002</v>
      </c>
      <c r="V12">
        <v>253762111.59999999</v>
      </c>
      <c r="W12">
        <v>292770811.10000002</v>
      </c>
      <c r="X12">
        <v>295751021.89999998</v>
      </c>
      <c r="Y12">
        <v>217554100.09999999</v>
      </c>
      <c r="Z12">
        <v>184283476.19999999</v>
      </c>
      <c r="AA12">
        <v>165705597.09999999</v>
      </c>
      <c r="AB12">
        <v>132293814.7</v>
      </c>
      <c r="AC12">
        <v>105452098</v>
      </c>
      <c r="AD12">
        <v>96688840.799999997</v>
      </c>
      <c r="AE12">
        <v>95120791.700000003</v>
      </c>
      <c r="AF12">
        <v>72090534.799999997</v>
      </c>
      <c r="AG12">
        <v>3243897.2</v>
      </c>
      <c r="AH12">
        <v>1322019.8999999999</v>
      </c>
      <c r="AI12">
        <v>652578.30000000005</v>
      </c>
      <c r="AJ12">
        <v>128471.6</v>
      </c>
      <c r="AK12">
        <v>4833942</v>
      </c>
      <c r="AL12">
        <v>11759038</v>
      </c>
      <c r="AM12">
        <v>13102421.1</v>
      </c>
      <c r="AN12">
        <v>13823111</v>
      </c>
      <c r="AO12">
        <v>12285492</v>
      </c>
      <c r="AP12">
        <v>9387863.5999999996</v>
      </c>
      <c r="AQ12">
        <v>11335784</v>
      </c>
      <c r="AR12">
        <v>7324901.9000000004</v>
      </c>
      <c r="AS12">
        <v>4483803.8</v>
      </c>
      <c r="AT12">
        <v>201871430.40000001</v>
      </c>
      <c r="AU12">
        <v>200000000</v>
      </c>
      <c r="AV12">
        <v>500000000</v>
      </c>
      <c r="AW12">
        <v>485968093</v>
      </c>
      <c r="AX12">
        <v>496643760.39999998</v>
      </c>
      <c r="AY12">
        <v>942025885.70000005</v>
      </c>
      <c r="AZ12">
        <v>1059675629.9</v>
      </c>
      <c r="BA12">
        <v>1043747998.1</v>
      </c>
      <c r="BB12">
        <v>2224347184.9000001</v>
      </c>
      <c r="BC12">
        <v>4476116850</v>
      </c>
      <c r="BD12">
        <v>4452108014.1999998</v>
      </c>
      <c r="BE12">
        <v>4664807827.1999998</v>
      </c>
      <c r="BF12">
        <v>4925254380.6000004</v>
      </c>
      <c r="BG12">
        <v>4885889430.6000004</v>
      </c>
      <c r="BH12">
        <v>6154337528.5</v>
      </c>
    </row>
    <row r="13" spans="1:61" x14ac:dyDescent="0.2">
      <c r="A13" s="1" t="s">
        <v>0</v>
      </c>
      <c r="B13" s="2" t="s">
        <v>1</v>
      </c>
      <c r="C13" s="1" t="s">
        <v>2</v>
      </c>
      <c r="D13" s="2" t="s">
        <v>3</v>
      </c>
      <c r="E13" s="1" t="s">
        <v>27</v>
      </c>
      <c r="F13" s="2" t="s">
        <v>28</v>
      </c>
      <c r="G13" t="s">
        <v>8</v>
      </c>
      <c r="H13" t="s">
        <v>8</v>
      </c>
      <c r="I13" t="s">
        <v>8</v>
      </c>
      <c r="J13" t="s">
        <v>8</v>
      </c>
      <c r="K13" t="s">
        <v>8</v>
      </c>
      <c r="L13" t="s">
        <v>8</v>
      </c>
      <c r="M13" t="s">
        <v>8</v>
      </c>
      <c r="N13" t="s">
        <v>8</v>
      </c>
      <c r="O13" t="s">
        <v>8</v>
      </c>
      <c r="P13" t="s">
        <v>8</v>
      </c>
      <c r="Q13" t="s">
        <v>8</v>
      </c>
      <c r="R13" t="s">
        <v>8</v>
      </c>
      <c r="S13" t="s">
        <v>8</v>
      </c>
      <c r="T13" t="s">
        <v>8</v>
      </c>
      <c r="U13" t="s">
        <v>8</v>
      </c>
      <c r="V13" t="s">
        <v>8</v>
      </c>
      <c r="W13" t="s">
        <v>8</v>
      </c>
      <c r="X13" t="s">
        <v>8</v>
      </c>
      <c r="Y13" t="s">
        <v>8</v>
      </c>
      <c r="Z13" t="s">
        <v>8</v>
      </c>
      <c r="AA13" t="s">
        <v>8</v>
      </c>
      <c r="AB13" t="s">
        <v>8</v>
      </c>
      <c r="AC13" t="s">
        <v>8</v>
      </c>
      <c r="AD13" t="s">
        <v>8</v>
      </c>
      <c r="AE13" t="s">
        <v>8</v>
      </c>
      <c r="AF13" t="s">
        <v>8</v>
      </c>
      <c r="AG13" t="s">
        <v>8</v>
      </c>
      <c r="AH13" t="s">
        <v>8</v>
      </c>
      <c r="AI13" t="s">
        <v>8</v>
      </c>
      <c r="AJ13" t="s">
        <v>8</v>
      </c>
      <c r="AK13" t="s">
        <v>8</v>
      </c>
      <c r="AL13" t="s">
        <v>8</v>
      </c>
      <c r="AM13" t="s">
        <v>8</v>
      </c>
      <c r="AN13" t="s">
        <v>8</v>
      </c>
      <c r="AO13" t="s">
        <v>8</v>
      </c>
      <c r="AP13" t="s">
        <v>8</v>
      </c>
      <c r="AQ13" t="s">
        <v>8</v>
      </c>
      <c r="AR13" t="s">
        <v>8</v>
      </c>
      <c r="AS13" t="s">
        <v>8</v>
      </c>
      <c r="AT13" t="s">
        <v>8</v>
      </c>
      <c r="AU13" t="s">
        <v>8</v>
      </c>
      <c r="AV13" t="s">
        <v>8</v>
      </c>
      <c r="AW13" t="s">
        <v>8</v>
      </c>
      <c r="AX13" t="s">
        <v>8</v>
      </c>
      <c r="AY13" t="s">
        <v>8</v>
      </c>
      <c r="AZ13" t="s">
        <v>8</v>
      </c>
      <c r="BA13" t="s">
        <v>8</v>
      </c>
      <c r="BB13" t="s">
        <v>8</v>
      </c>
      <c r="BC13" t="s">
        <v>8</v>
      </c>
      <c r="BD13" t="s">
        <v>8</v>
      </c>
      <c r="BE13" t="s">
        <v>8</v>
      </c>
      <c r="BF13" t="s">
        <v>8</v>
      </c>
      <c r="BG13" t="s">
        <v>8</v>
      </c>
      <c r="BH13">
        <v>16004188261.9</v>
      </c>
    </row>
    <row r="14" spans="1:61" customFormat="1" x14ac:dyDescent="0.2">
      <c r="A14" t="s">
        <v>0</v>
      </c>
      <c r="B14" s="4" t="s">
        <v>1</v>
      </c>
      <c r="C14" t="s">
        <v>2</v>
      </c>
      <c r="D14" s="4" t="s">
        <v>3</v>
      </c>
      <c r="E14" t="s">
        <v>29</v>
      </c>
      <c r="F14" s="4" t="s">
        <v>40</v>
      </c>
      <c r="G14">
        <v>0</v>
      </c>
      <c r="H14">
        <v>0</v>
      </c>
      <c r="I14">
        <v>0</v>
      </c>
      <c r="J14">
        <v>0</v>
      </c>
      <c r="K14">
        <v>0</v>
      </c>
      <c r="L14">
        <v>29770901</v>
      </c>
      <c r="M14">
        <v>29545336.899999999</v>
      </c>
      <c r="N14">
        <v>30902222.399999999</v>
      </c>
      <c r="O14">
        <v>74261635.599999994</v>
      </c>
      <c r="P14">
        <v>92877034.299999997</v>
      </c>
      <c r="Q14">
        <v>140113520.19999999</v>
      </c>
      <c r="R14">
        <v>186473735</v>
      </c>
      <c r="S14">
        <v>220651932.90000001</v>
      </c>
      <c r="T14">
        <v>230770354.09999999</v>
      </c>
      <c r="U14">
        <v>230028882</v>
      </c>
      <c r="V14">
        <v>267714716.59999999</v>
      </c>
      <c r="W14">
        <v>288981862.39999998</v>
      </c>
      <c r="X14">
        <v>342800746.39999998</v>
      </c>
      <c r="Y14">
        <v>318326680.69999999</v>
      </c>
      <c r="Z14">
        <v>315950347.19999999</v>
      </c>
      <c r="AA14">
        <v>314338149.69999999</v>
      </c>
      <c r="AB14">
        <v>327425439.5</v>
      </c>
      <c r="AC14">
        <v>271360375</v>
      </c>
      <c r="AD14">
        <v>244227200.80000001</v>
      </c>
      <c r="AE14">
        <v>299889676.80000001</v>
      </c>
      <c r="AF14">
        <v>346810011.5</v>
      </c>
      <c r="AG14">
        <v>325628924.39999998</v>
      </c>
      <c r="AH14">
        <v>292097774.39999998</v>
      </c>
      <c r="AI14">
        <v>292543583.89999998</v>
      </c>
      <c r="AJ14">
        <v>271995788.10000002</v>
      </c>
      <c r="AK14">
        <v>254566464.49999997</v>
      </c>
      <c r="AL14">
        <v>248298429.80000001</v>
      </c>
      <c r="AM14">
        <v>252555311.40000004</v>
      </c>
      <c r="AN14">
        <v>239681017.09999999</v>
      </c>
      <c r="AO14">
        <v>204180436.70000002</v>
      </c>
      <c r="AP14">
        <v>148348221.10000002</v>
      </c>
      <c r="AQ14">
        <v>26071252</v>
      </c>
      <c r="AR14">
        <v>27385732.5</v>
      </c>
      <c r="AS14">
        <v>64075232</v>
      </c>
      <c r="AT14">
        <v>166676800.80000001</v>
      </c>
      <c r="AU14">
        <v>213036970</v>
      </c>
      <c r="AV14">
        <v>209185143.29999998</v>
      </c>
      <c r="AW14">
        <v>204082981.40000001</v>
      </c>
      <c r="AX14">
        <v>199154232.5</v>
      </c>
      <c r="AY14">
        <v>170618523.80000001</v>
      </c>
      <c r="AZ14">
        <v>129721010.89999998</v>
      </c>
      <c r="BA14">
        <v>91355409.099999994</v>
      </c>
      <c r="BB14">
        <v>62214728.099999964</v>
      </c>
      <c r="BC14">
        <v>27003609.099999994</v>
      </c>
      <c r="BD14">
        <v>4474823.6000000238</v>
      </c>
      <c r="BE14">
        <v>466070875.60000002</v>
      </c>
      <c r="BF14">
        <v>634016008.5999999</v>
      </c>
      <c r="BG14">
        <v>990440549.19999993</v>
      </c>
      <c r="BH14">
        <v>1642536292.1000001</v>
      </c>
    </row>
    <row r="15" spans="1:61" customFormat="1" x14ac:dyDescent="0.2">
      <c r="A15" t="s">
        <v>0</v>
      </c>
      <c r="B15" s="4" t="s">
        <v>1</v>
      </c>
      <c r="C15" t="s">
        <v>2</v>
      </c>
      <c r="D15" s="4" t="s">
        <v>3</v>
      </c>
      <c r="E15" t="s">
        <v>39</v>
      </c>
      <c r="F15" s="4" t="s">
        <v>30</v>
      </c>
      <c r="G15">
        <v>0</v>
      </c>
      <c r="H15">
        <v>0</v>
      </c>
      <c r="I15">
        <v>0</v>
      </c>
      <c r="J15">
        <v>0</v>
      </c>
      <c r="K15">
        <v>0</v>
      </c>
      <c r="L15">
        <v>29770901</v>
      </c>
      <c r="M15">
        <v>29545336.899999999</v>
      </c>
      <c r="N15">
        <v>30902222.399999999</v>
      </c>
      <c r="O15">
        <v>74261635.599999994</v>
      </c>
      <c r="P15">
        <v>92877034.299999997</v>
      </c>
      <c r="Q15">
        <v>140113520.19999999</v>
      </c>
      <c r="R15">
        <v>186473735</v>
      </c>
      <c r="S15">
        <v>220651932.90000001</v>
      </c>
      <c r="T15">
        <v>230770354.09999999</v>
      </c>
      <c r="U15">
        <v>230028882</v>
      </c>
      <c r="V15">
        <v>267714716.59999999</v>
      </c>
      <c r="W15">
        <v>288981862.39999998</v>
      </c>
      <c r="X15">
        <v>342800746.39999998</v>
      </c>
      <c r="Y15">
        <v>318326680.69999999</v>
      </c>
      <c r="Z15">
        <v>315950347.19999999</v>
      </c>
      <c r="AA15">
        <v>314338149.69999999</v>
      </c>
      <c r="AB15">
        <v>327425439.5</v>
      </c>
      <c r="AC15">
        <v>271360375</v>
      </c>
      <c r="AD15">
        <v>244227200.80000001</v>
      </c>
      <c r="AE15">
        <v>299889676.80000001</v>
      </c>
      <c r="AF15">
        <v>346810011.5</v>
      </c>
      <c r="AG15">
        <v>325628924.39999998</v>
      </c>
      <c r="AH15">
        <v>292097774.39999998</v>
      </c>
      <c r="AI15">
        <v>292543583.89999998</v>
      </c>
      <c r="AJ15">
        <v>305570127.60000002</v>
      </c>
      <c r="AK15">
        <v>286438248.89999998</v>
      </c>
      <c r="AL15">
        <v>279040559.10000002</v>
      </c>
      <c r="AM15">
        <v>285811889.60000002</v>
      </c>
      <c r="AN15">
        <v>276030815.19999999</v>
      </c>
      <c r="AO15">
        <v>242170167.30000001</v>
      </c>
      <c r="AP15">
        <v>183311023.80000001</v>
      </c>
      <c r="AQ15">
        <v>62871884.799999997</v>
      </c>
      <c r="AR15">
        <v>66041808</v>
      </c>
      <c r="AS15">
        <v>101753316.7</v>
      </c>
      <c r="AT15">
        <v>409355838.30000001</v>
      </c>
      <c r="AU15">
        <v>451434228.5</v>
      </c>
      <c r="AV15">
        <v>446845551.89999998</v>
      </c>
      <c r="AW15">
        <v>441998793.5</v>
      </c>
      <c r="AX15">
        <v>437546718.19999999</v>
      </c>
      <c r="AY15">
        <v>394893541.80000001</v>
      </c>
      <c r="AZ15">
        <v>344232104.39999998</v>
      </c>
      <c r="BA15">
        <v>299457965.5</v>
      </c>
      <c r="BB15">
        <v>282670707.39999998</v>
      </c>
      <c r="BC15">
        <v>242298144</v>
      </c>
      <c r="BD15">
        <v>218536223.80000001</v>
      </c>
      <c r="BE15">
        <v>689024434.10000002</v>
      </c>
      <c r="BF15">
        <v>1284765561.0999999</v>
      </c>
      <c r="BG15">
        <v>1609224344.3</v>
      </c>
      <c r="BH15">
        <v>2266353610.4000001</v>
      </c>
    </row>
    <row r="17" spans="1:60" x14ac:dyDescent="0.2">
      <c r="A17" s="7" t="s">
        <v>41</v>
      </c>
      <c r="E17" s="6" t="s">
        <v>37</v>
      </c>
    </row>
    <row r="18" spans="1:60" x14ac:dyDescent="0.2">
      <c r="E18" s="1" t="s">
        <v>4</v>
      </c>
      <c r="F18" s="2" t="s">
        <v>5</v>
      </c>
      <c r="G18" s="1">
        <f t="shared" ref="G18" si="0">G2/10^9</f>
        <v>8.6895809000000004E-2</v>
      </c>
      <c r="H18" s="1">
        <f t="shared" ref="H18:BG18" si="1">H2/10^9</f>
        <v>7.7887264099999992E-2</v>
      </c>
      <c r="I18" s="1">
        <f t="shared" si="1"/>
        <v>8.0201294300000003E-2</v>
      </c>
      <c r="J18" s="1">
        <f t="shared" si="1"/>
        <v>7.9369568400000007E-2</v>
      </c>
      <c r="K18" s="1">
        <f t="shared" si="1"/>
        <v>9.4916545300000002E-2</v>
      </c>
      <c r="L18" s="1">
        <f t="shared" si="1"/>
        <v>0.10297101509999999</v>
      </c>
      <c r="M18" s="1">
        <f t="shared" si="1"/>
        <v>0.10990380920000001</v>
      </c>
      <c r="N18" s="1">
        <f t="shared" si="1"/>
        <v>0.14833884430000002</v>
      </c>
      <c r="O18" s="1">
        <f t="shared" si="1"/>
        <v>0.20442435519999999</v>
      </c>
      <c r="P18" s="1">
        <f t="shared" si="1"/>
        <v>0.26045558050000001</v>
      </c>
      <c r="Q18" s="1">
        <f t="shared" si="1"/>
        <v>0.38982426219999999</v>
      </c>
      <c r="R18" s="1">
        <f t="shared" si="1"/>
        <v>0.50992539150000005</v>
      </c>
      <c r="S18" s="1">
        <f t="shared" si="1"/>
        <v>0.72050677649999995</v>
      </c>
      <c r="T18" s="1">
        <f t="shared" si="1"/>
        <v>0.88508378360000006</v>
      </c>
      <c r="U18" s="1">
        <f t="shared" si="1"/>
        <v>0.92189101959999997</v>
      </c>
      <c r="V18" s="1">
        <f t="shared" si="1"/>
        <v>1.2202671924999999</v>
      </c>
      <c r="W18" s="1">
        <f t="shared" si="1"/>
        <v>1.5191481339999999</v>
      </c>
      <c r="X18" s="1">
        <f t="shared" si="1"/>
        <v>1.8829813502000001</v>
      </c>
      <c r="Y18" s="1">
        <f t="shared" si="1"/>
        <v>1.8741791309</v>
      </c>
      <c r="Z18" s="1">
        <f t="shared" si="1"/>
        <v>1.2870456292000001</v>
      </c>
      <c r="AA18" s="1">
        <f t="shared" si="1"/>
        <v>1.4170561195</v>
      </c>
      <c r="AB18" s="1">
        <f t="shared" si="1"/>
        <v>1.3286034609999999</v>
      </c>
      <c r="AC18" s="1">
        <f t="shared" si="1"/>
        <v>1.318713349</v>
      </c>
      <c r="AD18" s="1">
        <f t="shared" si="1"/>
        <v>1.2976061659</v>
      </c>
      <c r="AE18" s="1">
        <f t="shared" si="1"/>
        <v>1.1970803882999999</v>
      </c>
      <c r="AF18" s="1">
        <f t="shared" si="1"/>
        <v>1.3045690805000001</v>
      </c>
      <c r="AG18" s="1">
        <f t="shared" si="1"/>
        <v>1.3315075937</v>
      </c>
      <c r="AH18" s="1">
        <f t="shared" si="1"/>
        <v>1.3590644467000002</v>
      </c>
      <c r="AI18" s="1">
        <f t="shared" si="1"/>
        <v>1.4691134504000001</v>
      </c>
      <c r="AJ18" s="1">
        <f t="shared" si="1"/>
        <v>1.4002938684000001</v>
      </c>
      <c r="AK18" s="1">
        <f t="shared" si="1"/>
        <v>1.2905669902999999</v>
      </c>
      <c r="AL18" s="1">
        <f t="shared" si="1"/>
        <v>1.2101517863</v>
      </c>
      <c r="AM18" s="1">
        <f t="shared" si="1"/>
        <v>1.2709008129999999</v>
      </c>
      <c r="AN18" s="1">
        <f t="shared" si="1"/>
        <v>1.3479468557000001</v>
      </c>
      <c r="AO18" s="1">
        <f t="shared" si="1"/>
        <v>0.66169705919999999</v>
      </c>
      <c r="AP18" s="1">
        <f t="shared" si="1"/>
        <v>0.67589884239999998</v>
      </c>
      <c r="AQ18" s="1">
        <f t="shared" si="1"/>
        <v>0.64360972370000002</v>
      </c>
      <c r="AR18" s="1">
        <f t="shared" si="1"/>
        <v>0.59887867839999998</v>
      </c>
      <c r="AS18" s="1">
        <f t="shared" si="1"/>
        <v>0.81657591079999992</v>
      </c>
      <c r="AT18" s="1">
        <f t="shared" si="1"/>
        <v>0.94610134720000005</v>
      </c>
      <c r="AU18" s="1">
        <f t="shared" si="1"/>
        <v>0.97787280990000003</v>
      </c>
      <c r="AV18" s="1">
        <f t="shared" si="1"/>
        <v>0.87538142479999992</v>
      </c>
      <c r="AW18" s="1">
        <f t="shared" si="1"/>
        <v>1.1704088912999999</v>
      </c>
      <c r="AX18" s="1">
        <f t="shared" si="1"/>
        <v>1.2232620294000001</v>
      </c>
      <c r="AY18" s="1">
        <f t="shared" si="1"/>
        <v>1.2701027009000001</v>
      </c>
      <c r="AZ18" s="1">
        <f t="shared" si="1"/>
        <v>1.4971399400999998</v>
      </c>
      <c r="BA18" s="1">
        <f t="shared" si="1"/>
        <v>2.0554342555999998</v>
      </c>
      <c r="BB18" s="1">
        <f t="shared" si="1"/>
        <v>2.5071257791999999</v>
      </c>
      <c r="BC18" s="1">
        <f t="shared" si="1"/>
        <v>2.9088731609000003</v>
      </c>
      <c r="BD18" s="1">
        <f t="shared" si="1"/>
        <v>2.9704987452</v>
      </c>
      <c r="BE18" s="1">
        <f t="shared" si="1"/>
        <v>3.4280450111999996</v>
      </c>
      <c r="BF18" s="1">
        <f t="shared" si="1"/>
        <v>3.3364163561</v>
      </c>
      <c r="BG18" s="1">
        <f t="shared" si="1"/>
        <v>3.0480178424000002</v>
      </c>
      <c r="BH18" s="1">
        <f>BH2/10^9</f>
        <v>3.0866280558000003</v>
      </c>
    </row>
    <row r="19" spans="1:60" x14ac:dyDescent="0.2">
      <c r="A19" s="1" t="s">
        <v>51</v>
      </c>
      <c r="E19" s="1" t="s">
        <v>6</v>
      </c>
      <c r="F19" s="2" t="s">
        <v>7</v>
      </c>
      <c r="G19" s="1">
        <f t="shared" ref="G19" si="2">G3/10^9</f>
        <v>1.3491499999999999E-4</v>
      </c>
      <c r="H19" s="1">
        <f t="shared" ref="H19:BH19" si="3">H3/10^9</f>
        <v>1.047417E-4</v>
      </c>
      <c r="I19" s="1">
        <f t="shared" si="3"/>
        <v>5.9466681E-3</v>
      </c>
      <c r="J19" s="1">
        <f t="shared" si="3"/>
        <v>6.2211670999999993E-3</v>
      </c>
      <c r="K19" s="1">
        <f t="shared" si="3"/>
        <v>6.3049299000000007E-3</v>
      </c>
      <c r="L19" s="1">
        <f t="shared" si="3"/>
        <v>5.9470827999999996E-3</v>
      </c>
      <c r="M19" s="1">
        <f t="shared" si="3"/>
        <v>5.0764599000000001E-3</v>
      </c>
      <c r="N19" s="1">
        <f t="shared" si="3"/>
        <v>5.0336629999999999E-3</v>
      </c>
      <c r="O19" s="1">
        <f t="shared" si="3"/>
        <v>5.2677145000000003E-3</v>
      </c>
      <c r="P19" s="1">
        <f t="shared" si="3"/>
        <v>5.0331194999999997E-3</v>
      </c>
      <c r="Q19" s="1">
        <f t="shared" si="3"/>
        <v>4.0535588999999995E-3</v>
      </c>
      <c r="R19" s="1">
        <f t="shared" si="3"/>
        <v>2.8523027000000004E-3</v>
      </c>
      <c r="S19" s="1">
        <f t="shared" si="3"/>
        <v>2.1542023999999997E-3</v>
      </c>
      <c r="T19" s="1">
        <f t="shared" si="3"/>
        <v>1.3926286000000001E-3</v>
      </c>
      <c r="U19" s="1">
        <f t="shared" si="3"/>
        <v>1.2111916000000001E-3</v>
      </c>
      <c r="V19" s="1">
        <f t="shared" si="3"/>
        <v>1.5355153999999998E-3</v>
      </c>
      <c r="W19" s="1">
        <f t="shared" si="3"/>
        <v>5.0287029999999998E-4</v>
      </c>
      <c r="X19" s="1">
        <f t="shared" si="3"/>
        <v>0</v>
      </c>
      <c r="Y19" s="1">
        <f t="shared" si="3"/>
        <v>0</v>
      </c>
      <c r="Z19" s="1">
        <f t="shared" si="3"/>
        <v>0</v>
      </c>
      <c r="AA19" s="1">
        <f t="shared" si="3"/>
        <v>0</v>
      </c>
      <c r="AB19" s="1">
        <f t="shared" si="3"/>
        <v>0</v>
      </c>
      <c r="AC19" s="1">
        <f t="shared" si="3"/>
        <v>0</v>
      </c>
      <c r="AD19" s="1">
        <f t="shared" si="3"/>
        <v>0</v>
      </c>
      <c r="AE19" s="1">
        <f t="shared" si="3"/>
        <v>0</v>
      </c>
      <c r="AF19" s="1">
        <f t="shared" si="3"/>
        <v>0</v>
      </c>
      <c r="AG19" s="1">
        <f t="shared" si="3"/>
        <v>0</v>
      </c>
      <c r="AH19" s="1">
        <f t="shared" si="3"/>
        <v>0</v>
      </c>
      <c r="AI19" s="1">
        <f t="shared" si="3"/>
        <v>0</v>
      </c>
      <c r="AJ19" s="1">
        <f t="shared" si="3"/>
        <v>0</v>
      </c>
      <c r="AK19" s="1">
        <f t="shared" si="3"/>
        <v>0</v>
      </c>
      <c r="AL19" s="1">
        <f t="shared" si="3"/>
        <v>0</v>
      </c>
      <c r="AM19" s="1">
        <f t="shared" si="3"/>
        <v>0</v>
      </c>
      <c r="AN19" s="1">
        <f t="shared" si="3"/>
        <v>0</v>
      </c>
      <c r="AO19" s="1">
        <f t="shared" si="3"/>
        <v>0</v>
      </c>
      <c r="AP19" s="1">
        <f t="shared" si="3"/>
        <v>0</v>
      </c>
      <c r="AQ19" s="1">
        <f t="shared" si="3"/>
        <v>0</v>
      </c>
      <c r="AR19" s="1">
        <f t="shared" si="3"/>
        <v>0</v>
      </c>
      <c r="AS19" s="1">
        <f t="shared" si="3"/>
        <v>0</v>
      </c>
      <c r="AT19" s="1">
        <f t="shared" si="3"/>
        <v>0.2</v>
      </c>
      <c r="AU19" s="1">
        <f t="shared" si="3"/>
        <v>0.2</v>
      </c>
      <c r="AV19" s="1">
        <f t="shared" si="3"/>
        <v>0.5</v>
      </c>
      <c r="AW19" s="1">
        <f t="shared" si="3"/>
        <v>0.483936217</v>
      </c>
      <c r="AX19" s="1">
        <f t="shared" si="3"/>
        <v>0.49451994639999997</v>
      </c>
      <c r="AY19" s="1">
        <f t="shared" si="3"/>
        <v>0.930532001</v>
      </c>
      <c r="AZ19" s="1">
        <f t="shared" si="3"/>
        <v>0.88606390700000004</v>
      </c>
      <c r="BA19" s="1">
        <f t="shared" si="3"/>
        <v>0.87379440100000005</v>
      </c>
      <c r="BB19" s="1">
        <f t="shared" si="3"/>
        <v>2.025283773</v>
      </c>
      <c r="BC19" s="1">
        <f t="shared" si="3"/>
        <v>4.1510284500000001</v>
      </c>
      <c r="BD19" s="1">
        <f t="shared" si="3"/>
        <v>4.1217688739999998</v>
      </c>
      <c r="BE19" s="1">
        <f t="shared" si="3"/>
        <v>4.1584389310000001</v>
      </c>
      <c r="BF19" s="1">
        <f t="shared" si="3"/>
        <v>4.2347239999999999</v>
      </c>
      <c r="BG19" s="1">
        <f t="shared" si="3"/>
        <v>4.1175740000000003</v>
      </c>
      <c r="BH19" s="1">
        <f t="shared" si="3"/>
        <v>4.1857340000000001</v>
      </c>
    </row>
    <row r="20" spans="1:60" x14ac:dyDescent="0.2">
      <c r="A20" s="1" t="s">
        <v>50</v>
      </c>
      <c r="E20" s="1" t="s">
        <v>9</v>
      </c>
      <c r="F20" s="2" t="s">
        <v>10</v>
      </c>
      <c r="G20" s="1" t="e">
        <f t="shared" ref="G20" si="4">G4/10^9</f>
        <v>#VALUE!</v>
      </c>
      <c r="H20" s="1" t="e">
        <f t="shared" ref="H20:BH20" si="5">H4/10^9</f>
        <v>#VALUE!</v>
      </c>
      <c r="I20" s="1" t="e">
        <f t="shared" si="5"/>
        <v>#VALUE!</v>
      </c>
      <c r="J20" s="1">
        <f t="shared" si="5"/>
        <v>3.5900000000000001E-2</v>
      </c>
      <c r="K20" s="1">
        <f t="shared" si="5"/>
        <v>4.5568116200000001E-2</v>
      </c>
      <c r="L20" s="1">
        <f t="shared" si="5"/>
        <v>5.0938479500000002E-2</v>
      </c>
      <c r="M20" s="1">
        <f t="shared" si="5"/>
        <v>5.9713952000000001E-2</v>
      </c>
      <c r="N20" s="1">
        <f t="shared" si="5"/>
        <v>9.093369459999999E-2</v>
      </c>
      <c r="O20" s="1">
        <f t="shared" si="5"/>
        <v>0.12758149020000001</v>
      </c>
      <c r="P20" s="1">
        <f t="shared" si="5"/>
        <v>0.14701524669999999</v>
      </c>
      <c r="Q20" s="1">
        <f t="shared" si="5"/>
        <v>0.1288766335</v>
      </c>
      <c r="R20" s="1">
        <f t="shared" si="5"/>
        <v>0.1151875381</v>
      </c>
      <c r="S20" s="1">
        <f t="shared" si="5"/>
        <v>0.1158190788</v>
      </c>
      <c r="T20" s="1">
        <f t="shared" si="5"/>
        <v>0.12931740190000002</v>
      </c>
      <c r="U20" s="1">
        <f t="shared" si="5"/>
        <v>0.14412083340000001</v>
      </c>
      <c r="V20" s="1">
        <f t="shared" si="5"/>
        <v>0.13666795909999999</v>
      </c>
      <c r="W20" s="1">
        <f t="shared" si="5"/>
        <v>0.17264890730000002</v>
      </c>
      <c r="X20" s="1">
        <f t="shared" si="5"/>
        <v>0.1748207913</v>
      </c>
      <c r="Y20" s="1">
        <f t="shared" si="5"/>
        <v>0.12889562359999998</v>
      </c>
      <c r="Z20" s="1">
        <f t="shared" si="5"/>
        <v>0.11792302040000001</v>
      </c>
      <c r="AA20" s="1">
        <f t="shared" si="5"/>
        <v>0.1134707642</v>
      </c>
      <c r="AB20" s="1">
        <f t="shared" si="5"/>
        <v>9.7379727299999996E-2</v>
      </c>
      <c r="AC20" s="1">
        <f t="shared" si="5"/>
        <v>8.257398040000001E-2</v>
      </c>
      <c r="AD20" s="1">
        <f t="shared" si="5"/>
        <v>7.5442751299999999E-2</v>
      </c>
      <c r="AE20" s="1">
        <f t="shared" si="5"/>
        <v>7.566697809999999E-2</v>
      </c>
      <c r="AF20" s="1">
        <f t="shared" si="5"/>
        <v>6.6498301299999993E-2</v>
      </c>
      <c r="AG20" s="1">
        <f t="shared" si="5"/>
        <v>2.489975E-4</v>
      </c>
      <c r="AH20" s="1">
        <f t="shared" si="5"/>
        <v>5.3002099999999999E-5</v>
      </c>
      <c r="AI20" s="1">
        <f t="shared" si="5"/>
        <v>5.6004000000000001E-5</v>
      </c>
      <c r="AJ20" s="1">
        <f t="shared" si="5"/>
        <v>4.8220800000000004E-5</v>
      </c>
      <c r="AK20" s="1">
        <f t="shared" si="5"/>
        <v>4.8339419999999999E-3</v>
      </c>
      <c r="AL20" s="1">
        <f t="shared" si="5"/>
        <v>1.1759037999999999E-2</v>
      </c>
      <c r="AM20" s="1">
        <f t="shared" si="5"/>
        <v>1.3102421099999999E-2</v>
      </c>
      <c r="AN20" s="1">
        <f t="shared" si="5"/>
        <v>1.3823111000000001E-2</v>
      </c>
      <c r="AO20" s="1">
        <f t="shared" si="5"/>
        <v>1.2285492E-2</v>
      </c>
      <c r="AP20" s="1">
        <f t="shared" si="5"/>
        <v>9.3878635999999991E-3</v>
      </c>
      <c r="AQ20" s="1">
        <f t="shared" si="5"/>
        <v>1.1335784E-2</v>
      </c>
      <c r="AR20" s="1">
        <f t="shared" si="5"/>
        <v>7.3249019000000007E-3</v>
      </c>
      <c r="AS20" s="1">
        <f t="shared" si="5"/>
        <v>4.4838038E-3</v>
      </c>
      <c r="AT20" s="1">
        <f t="shared" si="5"/>
        <v>1.8714303999999998E-3</v>
      </c>
      <c r="AU20" s="1">
        <f t="shared" si="5"/>
        <v>0</v>
      </c>
      <c r="AV20" s="1">
        <f t="shared" si="5"/>
        <v>0</v>
      </c>
      <c r="AW20" s="1">
        <f t="shared" si="5"/>
        <v>2.0318760000000002E-3</v>
      </c>
      <c r="AX20" s="1">
        <f t="shared" si="5"/>
        <v>2.1238139999999999E-3</v>
      </c>
      <c r="AY20" s="1">
        <f t="shared" si="5"/>
        <v>1.14938847E-2</v>
      </c>
      <c r="AZ20" s="1">
        <f t="shared" si="5"/>
        <v>0.17361172290000002</v>
      </c>
      <c r="BA20" s="1">
        <f t="shared" si="5"/>
        <v>0.16995359709999999</v>
      </c>
      <c r="BB20" s="1">
        <f t="shared" si="5"/>
        <v>0.19906341190000001</v>
      </c>
      <c r="BC20" s="1">
        <f t="shared" si="5"/>
        <v>0.16215375500000001</v>
      </c>
      <c r="BD20" s="1">
        <f t="shared" si="5"/>
        <v>0.162960404</v>
      </c>
      <c r="BE20" s="1">
        <f t="shared" si="5"/>
        <v>0.25523551859999999</v>
      </c>
      <c r="BF20" s="1">
        <f t="shared" si="5"/>
        <v>0.42279166880000002</v>
      </c>
      <c r="BG20" s="1">
        <f t="shared" si="5"/>
        <v>0.54378546459999999</v>
      </c>
      <c r="BH20" s="1">
        <f t="shared" si="5"/>
        <v>1.4269170584999999</v>
      </c>
    </row>
    <row r="21" spans="1:60" x14ac:dyDescent="0.2">
      <c r="A21" s="1" t="s">
        <v>53</v>
      </c>
      <c r="E21" s="1" t="s">
        <v>11</v>
      </c>
      <c r="F21" s="2" t="s">
        <v>12</v>
      </c>
      <c r="G21" s="1">
        <f t="shared" ref="G21" si="6">G5/10^9</f>
        <v>2.2460000000000002E-3</v>
      </c>
      <c r="H21" s="1">
        <f t="shared" ref="H21:BH21" si="7">H5/10^9</f>
        <v>2.2100000000000002E-3</v>
      </c>
      <c r="I21" s="1">
        <f t="shared" si="7"/>
        <v>2.3119999999999998E-3</v>
      </c>
      <c r="J21" s="1">
        <f t="shared" si="7"/>
        <v>2.7599999999999999E-3</v>
      </c>
      <c r="K21" s="1">
        <f t="shared" si="7"/>
        <v>3.31E-3</v>
      </c>
      <c r="L21" s="1">
        <f t="shared" si="7"/>
        <v>1.0187999999999999E-2</v>
      </c>
      <c r="M21" s="1">
        <f t="shared" si="7"/>
        <v>1.4612999999999999E-2</v>
      </c>
      <c r="N21" s="1">
        <f t="shared" si="7"/>
        <v>2.7109999999999999E-2</v>
      </c>
      <c r="O21" s="1">
        <f t="shared" si="7"/>
        <v>3.2087999999999998E-2</v>
      </c>
      <c r="P21" s="1">
        <f t="shared" si="7"/>
        <v>4.0617E-2</v>
      </c>
      <c r="Q21" s="1">
        <f t="shared" si="7"/>
        <v>5.6578999999999997E-2</v>
      </c>
      <c r="R21" s="1">
        <f t="shared" si="7"/>
        <v>7.6446E-2</v>
      </c>
      <c r="S21" s="1">
        <f t="shared" si="7"/>
        <v>7.8577999999999995E-2</v>
      </c>
      <c r="T21" s="1">
        <f t="shared" si="7"/>
        <v>8.6300000000000002E-2</v>
      </c>
      <c r="U21" s="1">
        <f t="shared" si="7"/>
        <v>7.5826000000000005E-2</v>
      </c>
      <c r="V21" s="1">
        <f t="shared" si="7"/>
        <v>8.9316000000000006E-2</v>
      </c>
      <c r="W21" s="1">
        <f t="shared" si="7"/>
        <v>0.11044</v>
      </c>
      <c r="X21" s="1">
        <f t="shared" si="7"/>
        <v>0.126191</v>
      </c>
      <c r="Y21" s="1">
        <f t="shared" si="7"/>
        <v>0.105617</v>
      </c>
      <c r="Z21" s="1">
        <f t="shared" si="7"/>
        <v>9.4093999999999997E-2</v>
      </c>
      <c r="AA21" s="1">
        <f t="shared" si="7"/>
        <v>8.7972999999999996E-2</v>
      </c>
      <c r="AB21" s="1">
        <f t="shared" si="7"/>
        <v>7.5534000000000004E-2</v>
      </c>
      <c r="AC21" s="1">
        <f t="shared" si="7"/>
        <v>6.1976000000000003E-2</v>
      </c>
      <c r="AD21" s="1">
        <f t="shared" si="7"/>
        <v>5.1950000000000003E-2</v>
      </c>
      <c r="AE21" s="1">
        <f t="shared" si="7"/>
        <v>4.4123999999999997E-2</v>
      </c>
      <c r="AF21" s="1">
        <f t="shared" si="7"/>
        <v>3.4528999999999997E-2</v>
      </c>
      <c r="AG21" s="1">
        <f t="shared" si="7"/>
        <v>2.2787000000000002E-2</v>
      </c>
      <c r="AH21" s="1">
        <f t="shared" si="7"/>
        <v>1.4239E-2</v>
      </c>
      <c r="AI21" s="1">
        <f t="shared" si="7"/>
        <v>8.6140000000000001E-3</v>
      </c>
      <c r="AJ21" s="1">
        <f t="shared" si="7"/>
        <v>4.1019999999999997E-3</v>
      </c>
      <c r="AK21" s="1">
        <f t="shared" si="7"/>
        <v>1.253E-3</v>
      </c>
      <c r="AL21" s="1">
        <f t="shared" si="7"/>
        <v>0</v>
      </c>
      <c r="AM21" s="1">
        <f>AM5/10^9</f>
        <v>0</v>
      </c>
      <c r="AN21" s="1">
        <f t="shared" si="7"/>
        <v>0</v>
      </c>
      <c r="AO21" s="1">
        <f t="shared" si="7"/>
        <v>0</v>
      </c>
      <c r="AP21" s="1">
        <f t="shared" si="7"/>
        <v>0</v>
      </c>
      <c r="AQ21" s="1">
        <f t="shared" si="7"/>
        <v>0</v>
      </c>
      <c r="AR21" s="1">
        <f t="shared" si="7"/>
        <v>0</v>
      </c>
      <c r="AS21" s="1">
        <f t="shared" si="7"/>
        <v>0</v>
      </c>
      <c r="AT21" s="1">
        <f t="shared" si="7"/>
        <v>0</v>
      </c>
      <c r="AU21" s="1">
        <f t="shared" si="7"/>
        <v>0</v>
      </c>
      <c r="AV21" s="1">
        <f t="shared" si="7"/>
        <v>0</v>
      </c>
      <c r="AW21" s="1">
        <f t="shared" si="7"/>
        <v>0</v>
      </c>
      <c r="AX21" s="1">
        <f t="shared" si="7"/>
        <v>0</v>
      </c>
      <c r="AY21" s="1">
        <f t="shared" si="7"/>
        <v>0</v>
      </c>
      <c r="AZ21" s="1">
        <f t="shared" si="7"/>
        <v>0</v>
      </c>
      <c r="BA21" s="1">
        <f t="shared" si="7"/>
        <v>0</v>
      </c>
      <c r="BB21" s="1">
        <f t="shared" si="7"/>
        <v>0</v>
      </c>
      <c r="BC21" s="1">
        <f t="shared" si="7"/>
        <v>0</v>
      </c>
      <c r="BD21" s="1">
        <f t="shared" si="7"/>
        <v>0</v>
      </c>
      <c r="BE21" s="1">
        <f t="shared" si="7"/>
        <v>0</v>
      </c>
      <c r="BF21" s="1">
        <f t="shared" si="7"/>
        <v>0</v>
      </c>
      <c r="BG21" s="1">
        <f t="shared" si="7"/>
        <v>0</v>
      </c>
      <c r="BH21" s="1">
        <f t="shared" si="7"/>
        <v>0</v>
      </c>
    </row>
    <row r="22" spans="1:60" x14ac:dyDescent="0.2">
      <c r="E22" s="1" t="s">
        <v>13</v>
      </c>
      <c r="F22" s="2" t="s">
        <v>14</v>
      </c>
      <c r="G22" s="1">
        <f t="shared" ref="G22" si="8">G6/10^9</f>
        <v>8.7089999999999997E-3</v>
      </c>
      <c r="H22" s="1">
        <f t="shared" ref="H22:BH22" si="9">H6/10^9</f>
        <v>1.0644000000000001E-2</v>
      </c>
      <c r="I22" s="1">
        <f t="shared" si="9"/>
        <v>1.5785E-2</v>
      </c>
      <c r="J22" s="1">
        <f t="shared" si="9"/>
        <v>2.0712999999999999E-2</v>
      </c>
      <c r="K22" s="1">
        <f t="shared" si="9"/>
        <v>3.1521E-2</v>
      </c>
      <c r="L22" s="1">
        <f t="shared" si="9"/>
        <v>4.3375999999999998E-2</v>
      </c>
      <c r="M22" s="1">
        <f t="shared" si="9"/>
        <v>5.4871000000000003E-2</v>
      </c>
      <c r="N22" s="1">
        <f t="shared" si="9"/>
        <v>6.2239000000000003E-2</v>
      </c>
      <c r="O22" s="1">
        <f t="shared" si="9"/>
        <v>7.1865999999999999E-2</v>
      </c>
      <c r="P22" s="1">
        <f t="shared" si="9"/>
        <v>8.7858000000000006E-2</v>
      </c>
      <c r="Q22" s="1">
        <f t="shared" si="9"/>
        <v>9.9760000000000001E-2</v>
      </c>
      <c r="R22" s="1">
        <f t="shared" si="9"/>
        <v>0.1464979045</v>
      </c>
      <c r="S22" s="1">
        <f t="shared" si="9"/>
        <v>0.16559191509999999</v>
      </c>
      <c r="T22" s="1">
        <f t="shared" si="9"/>
        <v>0.18269202500000001</v>
      </c>
      <c r="U22" s="1">
        <f t="shared" si="9"/>
        <v>0.19873268290000001</v>
      </c>
      <c r="V22" s="1">
        <f t="shared" si="9"/>
        <v>0.23176896930000002</v>
      </c>
      <c r="W22" s="1">
        <f t="shared" si="9"/>
        <v>0.3533365088</v>
      </c>
      <c r="X22" s="1">
        <f t="shared" si="9"/>
        <v>0.50649391610000005</v>
      </c>
      <c r="Y22" s="1">
        <f t="shared" si="9"/>
        <v>0.55180389920000006</v>
      </c>
      <c r="Z22" s="1">
        <f t="shared" si="9"/>
        <v>0.59239048420000007</v>
      </c>
      <c r="AA22" s="1">
        <f t="shared" si="9"/>
        <v>0.74693912360000003</v>
      </c>
      <c r="AB22" s="1">
        <f t="shared" si="9"/>
        <v>0.80044071229999991</v>
      </c>
      <c r="AC22" s="1">
        <f t="shared" si="9"/>
        <v>0.87301600000000001</v>
      </c>
      <c r="AD22" s="1">
        <f t="shared" si="9"/>
        <v>0.91747999999999996</v>
      </c>
      <c r="AE22" s="1">
        <f t="shared" si="9"/>
        <v>1.0044709999999999</v>
      </c>
      <c r="AF22" s="1">
        <f t="shared" si="9"/>
        <v>1.1256630000000001</v>
      </c>
      <c r="AG22" s="1">
        <f t="shared" si="9"/>
        <v>1.1941109999999999</v>
      </c>
      <c r="AH22" s="1">
        <f t="shared" si="9"/>
        <v>1.1871229999999999</v>
      </c>
      <c r="AI22" s="1">
        <f t="shared" si="9"/>
        <v>1.3015330000000001</v>
      </c>
      <c r="AJ22" s="1">
        <f t="shared" si="9"/>
        <v>1.311885</v>
      </c>
      <c r="AK22" s="1">
        <f t="shared" si="9"/>
        <v>1.3320689999999999</v>
      </c>
      <c r="AL22" s="1">
        <f t="shared" si="9"/>
        <v>1.386978</v>
      </c>
      <c r="AM22" s="1">
        <f t="shared" si="9"/>
        <v>1.5829709999999999</v>
      </c>
      <c r="AN22" s="1">
        <f t="shared" si="9"/>
        <v>1.8149390000000001</v>
      </c>
      <c r="AO22" s="1">
        <f t="shared" si="9"/>
        <v>2.0563940000000001</v>
      </c>
      <c r="AP22" s="1">
        <f t="shared" si="9"/>
        <v>2.0598239999999999</v>
      </c>
      <c r="AQ22" s="1">
        <f t="shared" si="9"/>
        <v>0.50179399999999996</v>
      </c>
      <c r="AR22" s="1">
        <f t="shared" si="9"/>
        <v>0.65930999999999995</v>
      </c>
      <c r="AS22" s="1">
        <f t="shared" si="9"/>
        <v>0.78643099999999999</v>
      </c>
      <c r="AT22" s="1">
        <f t="shared" si="9"/>
        <v>0.92720899999999995</v>
      </c>
      <c r="AU22" s="1">
        <f t="shared" si="9"/>
        <v>1.023255</v>
      </c>
      <c r="AV22" s="1">
        <f t="shared" si="9"/>
        <v>1.187227</v>
      </c>
      <c r="AW22" s="1">
        <f t="shared" si="9"/>
        <v>1.325852</v>
      </c>
      <c r="AX22" s="1">
        <f t="shared" si="9"/>
        <v>1.4602409999999999</v>
      </c>
      <c r="AY22" s="1">
        <f t="shared" si="9"/>
        <v>1.5043470000000001</v>
      </c>
      <c r="AZ22" s="1">
        <f t="shared" si="9"/>
        <v>1.5979350000000001</v>
      </c>
      <c r="BA22" s="1">
        <f t="shared" si="9"/>
        <v>1.669751</v>
      </c>
      <c r="BB22" s="1">
        <f t="shared" si="9"/>
        <v>1.9993449999999999</v>
      </c>
      <c r="BC22" s="1">
        <f t="shared" si="9"/>
        <v>2.0704189999999998</v>
      </c>
      <c r="BD22" s="1">
        <f t="shared" si="9"/>
        <v>2.6566610000000002</v>
      </c>
      <c r="BE22" s="1">
        <f t="shared" si="9"/>
        <v>3.102239</v>
      </c>
      <c r="BF22" s="1">
        <f t="shared" si="9"/>
        <v>3.256761</v>
      </c>
      <c r="BG22" s="1">
        <f t="shared" si="9"/>
        <v>3.6614969999999998</v>
      </c>
      <c r="BH22" s="1">
        <f t="shared" si="9"/>
        <v>4.3572730000000002</v>
      </c>
    </row>
    <row r="23" spans="1:60" x14ac:dyDescent="0.2">
      <c r="E23" s="1" t="s">
        <v>15</v>
      </c>
      <c r="F23" s="2" t="s">
        <v>16</v>
      </c>
      <c r="G23" s="1">
        <f t="shared" ref="G23" si="10">G7/10^9</f>
        <v>1.3332999999999999E-2</v>
      </c>
      <c r="H23" s="1">
        <f t="shared" ref="H23:BH23" si="11">H7/10^9</f>
        <v>1.51806765E-2</v>
      </c>
      <c r="I23" s="1">
        <f t="shared" si="11"/>
        <v>2.0817789199999999E-2</v>
      </c>
      <c r="J23" s="1">
        <f t="shared" si="11"/>
        <v>3.1839559000000003E-2</v>
      </c>
      <c r="K23" s="1">
        <f t="shared" si="11"/>
        <v>4.5290037899999996E-2</v>
      </c>
      <c r="L23" s="1">
        <f t="shared" si="11"/>
        <v>7.1086070400000007E-2</v>
      </c>
      <c r="M23" s="1">
        <f t="shared" si="11"/>
        <v>8.6241695099999988E-2</v>
      </c>
      <c r="N23" s="1">
        <f t="shared" si="11"/>
        <v>0.11134327590000001</v>
      </c>
      <c r="O23" s="1">
        <f t="shared" si="11"/>
        <v>0.14493729869999999</v>
      </c>
      <c r="P23" s="1">
        <f t="shared" si="11"/>
        <v>0.17673694140000001</v>
      </c>
      <c r="Q23" s="1">
        <f t="shared" si="11"/>
        <v>0.26310185159999999</v>
      </c>
      <c r="R23" s="1">
        <f t="shared" si="11"/>
        <v>0.37071058569999998</v>
      </c>
      <c r="S23" s="1">
        <f t="shared" si="11"/>
        <v>0.41648341620000001</v>
      </c>
      <c r="T23" s="1">
        <f t="shared" si="11"/>
        <v>0.48503189739999997</v>
      </c>
      <c r="U23" s="1">
        <f t="shared" si="11"/>
        <v>0.4917584263</v>
      </c>
      <c r="V23" s="1">
        <f t="shared" si="11"/>
        <v>0.58116125079999992</v>
      </c>
      <c r="W23" s="1">
        <f t="shared" si="11"/>
        <v>0.81725009640000001</v>
      </c>
      <c r="X23" s="1">
        <f t="shared" si="11"/>
        <v>1.1520110914999999</v>
      </c>
      <c r="Y23" s="1">
        <f t="shared" si="11"/>
        <v>1.1686952937999999</v>
      </c>
      <c r="Z23" s="1">
        <f t="shared" si="11"/>
        <v>1.1973055050000001</v>
      </c>
      <c r="AA23" s="1">
        <f t="shared" si="11"/>
        <v>1.3756264492999999</v>
      </c>
      <c r="AB23" s="1">
        <f t="shared" si="11"/>
        <v>1.4375694745000001</v>
      </c>
      <c r="AC23" s="1">
        <f t="shared" si="11"/>
        <v>1.5869014223</v>
      </c>
      <c r="AD23" s="1">
        <f t="shared" si="11"/>
        <v>1.6935204954</v>
      </c>
      <c r="AE23" s="1">
        <f t="shared" si="11"/>
        <v>1.7961343434999999</v>
      </c>
      <c r="AF23" s="1">
        <f t="shared" si="11"/>
        <v>1.8891142231</v>
      </c>
      <c r="AG23" s="1">
        <f t="shared" si="11"/>
        <v>1.9046490067000001</v>
      </c>
      <c r="AH23" s="1">
        <f t="shared" si="11"/>
        <v>1.8852699566</v>
      </c>
      <c r="AI23" s="1">
        <f t="shared" si="11"/>
        <v>2.0401486729</v>
      </c>
      <c r="AJ23" s="1">
        <f t="shared" si="11"/>
        <v>1.9733324651999999</v>
      </c>
      <c r="AK23" s="1">
        <f t="shared" si="11"/>
        <v>1.9127769154000001</v>
      </c>
      <c r="AL23" s="1">
        <f t="shared" si="11"/>
        <v>1.9471388332000001</v>
      </c>
      <c r="AM23" s="1">
        <f t="shared" si="11"/>
        <v>2.2221617204999999</v>
      </c>
      <c r="AN23" s="1">
        <f t="shared" si="11"/>
        <v>2.5544566281999996</v>
      </c>
      <c r="AO23" s="1">
        <f t="shared" si="11"/>
        <v>2.8436213739</v>
      </c>
      <c r="AP23" s="1">
        <f t="shared" si="11"/>
        <v>2.8160768084000001</v>
      </c>
      <c r="AQ23" s="1">
        <f t="shared" si="11"/>
        <v>0.98378349979999991</v>
      </c>
      <c r="AR23" s="1">
        <f t="shared" si="11"/>
        <v>1.3816212617999999</v>
      </c>
      <c r="AS23" s="1">
        <f t="shared" si="11"/>
        <v>1.5508135620999999</v>
      </c>
      <c r="AT23" s="1">
        <f t="shared" si="11"/>
        <v>1.8062096484000001</v>
      </c>
      <c r="AU23" s="1">
        <f t="shared" si="11"/>
        <v>1.9728121570999999</v>
      </c>
      <c r="AV23" s="1">
        <f t="shared" si="11"/>
        <v>2.2393151053000002</v>
      </c>
      <c r="AW23" s="1">
        <f t="shared" si="11"/>
        <v>2.5267592131000001</v>
      </c>
      <c r="AX23" s="1">
        <f t="shared" si="11"/>
        <v>2.7953875655</v>
      </c>
      <c r="AY23" s="1">
        <f t="shared" si="11"/>
        <v>2.7562411298000002</v>
      </c>
      <c r="AZ23" s="1">
        <f t="shared" si="11"/>
        <v>2.7781888866999997</v>
      </c>
      <c r="BA23" s="1">
        <f t="shared" si="11"/>
        <v>3.0603857053000003</v>
      </c>
      <c r="BB23" s="1">
        <f t="shared" si="11"/>
        <v>3.6252922161000001</v>
      </c>
      <c r="BC23" s="1">
        <f t="shared" si="11"/>
        <v>3.7606935851999999</v>
      </c>
      <c r="BD23" s="1">
        <f t="shared" si="11"/>
        <v>4.8448863198999996</v>
      </c>
      <c r="BE23" s="1">
        <f t="shared" si="11"/>
        <v>5.9317526607</v>
      </c>
      <c r="BF23" s="1">
        <f t="shared" si="11"/>
        <v>6.1845954121000002</v>
      </c>
      <c r="BG23" s="1">
        <f t="shared" si="11"/>
        <v>6.6140228568000001</v>
      </c>
      <c r="BH23" s="1">
        <f t="shared" si="11"/>
        <v>7.6659458220000003</v>
      </c>
    </row>
    <row r="24" spans="1:60" x14ac:dyDescent="0.2">
      <c r="E24" s="1" t="s">
        <v>17</v>
      </c>
      <c r="F24" s="2" t="s">
        <v>18</v>
      </c>
      <c r="G24" s="1">
        <f t="shared" ref="G24" si="12">G8/10^9</f>
        <v>8.7089999999999997E-3</v>
      </c>
      <c r="H24" s="1">
        <f t="shared" ref="H24:BH24" si="13">H8/10^9</f>
        <v>1.0644000000000001E-2</v>
      </c>
      <c r="I24" s="1">
        <f t="shared" si="13"/>
        <v>1.5785E-2</v>
      </c>
      <c r="J24" s="1">
        <f t="shared" si="13"/>
        <v>2.0712999999999999E-2</v>
      </c>
      <c r="K24" s="1">
        <f t="shared" si="13"/>
        <v>3.1521E-2</v>
      </c>
      <c r="L24" s="1">
        <f t="shared" si="13"/>
        <v>5.0875999999999998E-2</v>
      </c>
      <c r="M24" s="1">
        <f t="shared" si="13"/>
        <v>6.2371000000000003E-2</v>
      </c>
      <c r="N24" s="1">
        <f t="shared" si="13"/>
        <v>7.4057012200000008E-2</v>
      </c>
      <c r="O24" s="1">
        <f t="shared" si="13"/>
        <v>8.7721633900000012E-2</v>
      </c>
      <c r="P24" s="1">
        <f t="shared" si="13"/>
        <v>0.10757026829999999</v>
      </c>
      <c r="Q24" s="1">
        <f t="shared" si="13"/>
        <v>0.15109470250000001</v>
      </c>
      <c r="R24" s="1">
        <f t="shared" si="13"/>
        <v>0.21317314080000002</v>
      </c>
      <c r="S24" s="1">
        <f t="shared" si="13"/>
        <v>0.2310931953</v>
      </c>
      <c r="T24" s="1">
        <f t="shared" si="13"/>
        <v>0.26155251089999998</v>
      </c>
      <c r="U24" s="1">
        <f t="shared" si="13"/>
        <v>0.28072645339999996</v>
      </c>
      <c r="V24" s="1">
        <f t="shared" si="13"/>
        <v>0.33198682710000005</v>
      </c>
      <c r="W24" s="1">
        <f t="shared" si="13"/>
        <v>0.48195909419999999</v>
      </c>
      <c r="X24" s="1">
        <f t="shared" si="13"/>
        <v>0.69140188229999999</v>
      </c>
      <c r="Y24" s="1">
        <f t="shared" si="13"/>
        <v>0.74552917500000004</v>
      </c>
      <c r="Z24" s="1">
        <f t="shared" si="13"/>
        <v>0.78792495579999999</v>
      </c>
      <c r="AA24" s="1">
        <f t="shared" si="13"/>
        <v>0.95335084400000003</v>
      </c>
      <c r="AB24" s="1">
        <f t="shared" si="13"/>
        <v>1.0316695396</v>
      </c>
      <c r="AC24" s="1">
        <f t="shared" si="13"/>
        <v>1.1415156689999999</v>
      </c>
      <c r="AD24" s="1">
        <f t="shared" si="13"/>
        <v>1.2041320719000002</v>
      </c>
      <c r="AE24" s="1">
        <f t="shared" si="13"/>
        <v>1.3188158795999998</v>
      </c>
      <c r="AF24" s="1">
        <f t="shared" si="13"/>
        <v>1.4511295907999999</v>
      </c>
      <c r="AG24" s="1">
        <f t="shared" si="13"/>
        <v>1.5234318849999999</v>
      </c>
      <c r="AH24" s="1">
        <f t="shared" si="13"/>
        <v>1.5304374590999998</v>
      </c>
      <c r="AI24" s="1">
        <f t="shared" si="13"/>
        <v>1.6824156768</v>
      </c>
      <c r="AJ24" s="1">
        <f t="shared" si="13"/>
        <v>1.6600722532000001</v>
      </c>
      <c r="AK24" s="1">
        <f t="shared" si="13"/>
        <v>1.6422801369000002</v>
      </c>
      <c r="AL24" s="1">
        <f t="shared" si="13"/>
        <v>1.6939942897</v>
      </c>
      <c r="AM24" s="1">
        <f t="shared" si="13"/>
        <v>1.9671967043</v>
      </c>
      <c r="AN24" s="1">
        <f t="shared" si="13"/>
        <v>2.2678180325000001</v>
      </c>
      <c r="AO24" s="1">
        <f t="shared" si="13"/>
        <v>2.5572481759999999</v>
      </c>
      <c r="AP24" s="1">
        <f t="shared" si="13"/>
        <v>2.5625778311999996</v>
      </c>
      <c r="AQ24" s="1">
        <f t="shared" si="13"/>
        <v>0.76194108839999997</v>
      </c>
      <c r="AR24" s="1">
        <f t="shared" si="13"/>
        <v>1.0699404131000001</v>
      </c>
      <c r="AS24" s="1">
        <f t="shared" si="13"/>
        <v>1.2637042956</v>
      </c>
      <c r="AT24" s="1">
        <f t="shared" si="13"/>
        <v>1.5003605909000002</v>
      </c>
      <c r="AU24" s="1">
        <f t="shared" si="13"/>
        <v>1.6660666069000001</v>
      </c>
      <c r="AV24" s="1">
        <f t="shared" si="13"/>
        <v>1.9412404633</v>
      </c>
      <c r="AW24" s="1">
        <f t="shared" si="13"/>
        <v>2.2014940415999997</v>
      </c>
      <c r="AX24" s="1">
        <f t="shared" si="13"/>
        <v>2.4613474616</v>
      </c>
      <c r="AY24" s="1">
        <f t="shared" si="13"/>
        <v>2.4571848858000003</v>
      </c>
      <c r="AZ24" s="1">
        <f t="shared" si="13"/>
        <v>2.5125559191</v>
      </c>
      <c r="BA24" s="1">
        <f t="shared" si="13"/>
        <v>2.6582111640999999</v>
      </c>
      <c r="BB24" s="1">
        <f t="shared" si="13"/>
        <v>3.1203879191999997</v>
      </c>
      <c r="BC24" s="1">
        <f t="shared" si="13"/>
        <v>3.1767282774000001</v>
      </c>
      <c r="BD24" s="1">
        <f t="shared" si="13"/>
        <v>3.8023222713</v>
      </c>
      <c r="BE24" s="1">
        <f t="shared" si="13"/>
        <v>4.3139290432999999</v>
      </c>
      <c r="BF24" s="1">
        <f t="shared" si="13"/>
        <v>4.3707837148999999</v>
      </c>
      <c r="BG24" s="1">
        <f t="shared" si="13"/>
        <v>4.6538943218000002</v>
      </c>
      <c r="BH24" s="1">
        <f t="shared" si="13"/>
        <v>4.9977313826000005</v>
      </c>
    </row>
    <row r="25" spans="1:60" x14ac:dyDescent="0.2">
      <c r="E25" s="1" t="s">
        <v>19</v>
      </c>
      <c r="F25" s="2" t="s">
        <v>20</v>
      </c>
      <c r="G25" s="1">
        <f t="shared" ref="G25" si="14">G9/10^9</f>
        <v>0.100228809</v>
      </c>
      <c r="H25" s="1">
        <f t="shared" ref="H25:BH25" si="15">H9/10^9</f>
        <v>9.3067940599999996E-2</v>
      </c>
      <c r="I25" s="1">
        <f t="shared" si="15"/>
        <v>0.1010190835</v>
      </c>
      <c r="J25" s="1">
        <f t="shared" si="15"/>
        <v>0.11120912740000001</v>
      </c>
      <c r="K25" s="1">
        <f t="shared" si="15"/>
        <v>0.14020658319999998</v>
      </c>
      <c r="L25" s="1">
        <f t="shared" si="15"/>
        <v>0.17405708549999999</v>
      </c>
      <c r="M25" s="1">
        <f t="shared" si="15"/>
        <v>0.19614550430000002</v>
      </c>
      <c r="N25" s="1">
        <f t="shared" si="15"/>
        <v>0.25968212019999998</v>
      </c>
      <c r="O25" s="1">
        <f t="shared" si="15"/>
        <v>0.34936165389999996</v>
      </c>
      <c r="P25" s="1">
        <f t="shared" si="15"/>
        <v>0.43719252189999996</v>
      </c>
      <c r="Q25" s="1">
        <f t="shared" si="15"/>
        <v>0.65292611379999999</v>
      </c>
      <c r="R25" s="1">
        <f t="shared" si="15"/>
        <v>0.88063597720000009</v>
      </c>
      <c r="S25" s="1">
        <f t="shared" si="15"/>
        <v>1.1369901927000001</v>
      </c>
      <c r="T25" s="1">
        <f t="shared" si="15"/>
        <v>1.3701156809999999</v>
      </c>
      <c r="U25" s="1">
        <f t="shared" si="15"/>
        <v>1.4136494459000002</v>
      </c>
      <c r="V25" s="1">
        <f t="shared" si="15"/>
        <v>1.8014284432999998</v>
      </c>
      <c r="W25" s="1">
        <f t="shared" si="15"/>
        <v>2.3363982303999999</v>
      </c>
      <c r="X25" s="1">
        <f t="shared" si="15"/>
        <v>3.0349924416999996</v>
      </c>
      <c r="Y25" s="1">
        <f t="shared" si="15"/>
        <v>3.0428744246999999</v>
      </c>
      <c r="Z25" s="1">
        <f t="shared" si="15"/>
        <v>2.4843511341999998</v>
      </c>
      <c r="AA25" s="1">
        <f t="shared" si="15"/>
        <v>2.7926825688000001</v>
      </c>
      <c r="AB25" s="1">
        <f t="shared" si="15"/>
        <v>2.7661729355000002</v>
      </c>
      <c r="AC25" s="1">
        <f t="shared" si="15"/>
        <v>2.9056147713000002</v>
      </c>
      <c r="AD25" s="1">
        <f t="shared" si="15"/>
        <v>2.9911266613</v>
      </c>
      <c r="AE25" s="1">
        <f t="shared" si="15"/>
        <v>2.9932147318000002</v>
      </c>
      <c r="AF25" s="1">
        <f t="shared" si="15"/>
        <v>3.1936833035999999</v>
      </c>
      <c r="AG25" s="1">
        <f t="shared" si="15"/>
        <v>3.2361566004000002</v>
      </c>
      <c r="AH25" s="1">
        <f t="shared" si="15"/>
        <v>3.2443344033000003</v>
      </c>
      <c r="AI25" s="1">
        <f t="shared" si="15"/>
        <v>3.5092621233000001</v>
      </c>
      <c r="AJ25" s="1">
        <f t="shared" si="15"/>
        <v>3.3736263335999999</v>
      </c>
      <c r="AK25" s="1">
        <f t="shared" si="15"/>
        <v>3.2033439056999997</v>
      </c>
      <c r="AL25" s="1">
        <f t="shared" si="15"/>
        <v>3.1572906194999999</v>
      </c>
      <c r="AM25" s="1">
        <f t="shared" si="15"/>
        <v>3.4930625334999998</v>
      </c>
      <c r="AN25" s="1">
        <f t="shared" si="15"/>
        <v>3.9024034839000001</v>
      </c>
      <c r="AO25" s="1">
        <f t="shared" si="15"/>
        <v>3.5053184330999998</v>
      </c>
      <c r="AP25" s="1">
        <f t="shared" si="15"/>
        <v>3.4919756508000002</v>
      </c>
      <c r="AQ25" s="1">
        <f t="shared" si="15"/>
        <v>1.6273932234999999</v>
      </c>
      <c r="AR25" s="1">
        <f t="shared" si="15"/>
        <v>1.9804999402000001</v>
      </c>
      <c r="AS25" s="1">
        <f t="shared" si="15"/>
        <v>2.3673894729000002</v>
      </c>
      <c r="AT25" s="1">
        <f t="shared" si="15"/>
        <v>2.7523109955999998</v>
      </c>
      <c r="AU25" s="1">
        <f t="shared" si="15"/>
        <v>2.9506849669999999</v>
      </c>
      <c r="AV25" s="1">
        <f t="shared" si="15"/>
        <v>3.1146965300999998</v>
      </c>
      <c r="AW25" s="1">
        <f t="shared" si="15"/>
        <v>3.6971681044000002</v>
      </c>
      <c r="AX25" s="1">
        <f t="shared" si="15"/>
        <v>4.0186495949000003</v>
      </c>
      <c r="AY25" s="1">
        <f t="shared" si="15"/>
        <v>4.0263438307000001</v>
      </c>
      <c r="AZ25" s="1">
        <f t="shared" si="15"/>
        <v>4.2753288268</v>
      </c>
      <c r="BA25" s="1">
        <f t="shared" si="15"/>
        <v>5.1158199608999997</v>
      </c>
      <c r="BB25" s="1">
        <f t="shared" si="15"/>
        <v>6.1324179953</v>
      </c>
      <c r="BC25" s="1">
        <f t="shared" si="15"/>
        <v>6.6695667461000001</v>
      </c>
      <c r="BD25" s="1">
        <f t="shared" si="15"/>
        <v>7.8153850651000001</v>
      </c>
      <c r="BE25" s="1">
        <f t="shared" si="15"/>
        <v>9.3597976718999991</v>
      </c>
      <c r="BF25" s="1">
        <f t="shared" si="15"/>
        <v>9.5210117682000011</v>
      </c>
      <c r="BG25" s="1">
        <f t="shared" si="15"/>
        <v>9.6620406992000003</v>
      </c>
      <c r="BH25" s="1">
        <f t="shared" si="15"/>
        <v>10.7525738778</v>
      </c>
    </row>
    <row r="26" spans="1:60" x14ac:dyDescent="0.2">
      <c r="E26" s="1" t="s">
        <v>21</v>
      </c>
      <c r="F26" s="2" t="s">
        <v>22</v>
      </c>
      <c r="G26" s="1">
        <f t="shared" ref="G26" si="16">G10/10^9</f>
        <v>1.4089224400000001E-2</v>
      </c>
      <c r="H26" s="1">
        <f t="shared" ref="H26:BH26" si="17">H10/10^9</f>
        <v>3.0727014600000001E-2</v>
      </c>
      <c r="I26" s="1">
        <f t="shared" si="17"/>
        <v>3.13638688E-2</v>
      </c>
      <c r="J26" s="1">
        <f t="shared" si="17"/>
        <v>2.8318708800000002E-2</v>
      </c>
      <c r="K26" s="1">
        <f t="shared" si="17"/>
        <v>5.6247808000000003E-2</v>
      </c>
      <c r="L26" s="1">
        <f t="shared" si="17"/>
        <v>7.1151109000000004E-2</v>
      </c>
      <c r="M26" s="1">
        <f t="shared" si="17"/>
        <v>0.10321813590000001</v>
      </c>
      <c r="N26" s="1">
        <f t="shared" si="17"/>
        <v>0.11794435</v>
      </c>
      <c r="O26" s="1">
        <f t="shared" si="17"/>
        <v>0.18656143650000001</v>
      </c>
      <c r="P26" s="1">
        <f t="shared" si="17"/>
        <v>0.23010943269999998</v>
      </c>
      <c r="Q26" s="1">
        <f t="shared" si="17"/>
        <v>0.31929584</v>
      </c>
      <c r="R26" s="1">
        <f t="shared" si="17"/>
        <v>0.23579682259999998</v>
      </c>
      <c r="S26" s="1">
        <f t="shared" si="17"/>
        <v>0.16949675619999999</v>
      </c>
      <c r="T26" s="1">
        <f t="shared" si="17"/>
        <v>0.1384522715</v>
      </c>
      <c r="U26" s="1">
        <f t="shared" si="17"/>
        <v>0.12649175560000001</v>
      </c>
      <c r="V26" s="1">
        <f t="shared" si="17"/>
        <v>0.1155586371</v>
      </c>
      <c r="W26" s="1">
        <f t="shared" si="17"/>
        <v>0.1196190335</v>
      </c>
      <c r="X26" s="1">
        <f t="shared" si="17"/>
        <v>0.12093023059999999</v>
      </c>
      <c r="Y26" s="1">
        <f t="shared" si="17"/>
        <v>8.86584765E-2</v>
      </c>
      <c r="Z26" s="1">
        <f t="shared" si="17"/>
        <v>6.6360455799999996E-2</v>
      </c>
      <c r="AA26" s="1">
        <f t="shared" si="17"/>
        <v>5.22348329E-2</v>
      </c>
      <c r="AB26" s="1">
        <f t="shared" si="17"/>
        <v>3.4914087400000002E-2</v>
      </c>
      <c r="AC26" s="1">
        <f t="shared" si="17"/>
        <v>2.2878117600000001E-2</v>
      </c>
      <c r="AD26" s="1">
        <f t="shared" si="17"/>
        <v>2.1246089499999999E-2</v>
      </c>
      <c r="AE26" s="1">
        <f t="shared" si="17"/>
        <v>1.9453813600000001E-2</v>
      </c>
      <c r="AF26" s="1">
        <f t="shared" si="17"/>
        <v>5.5922335E-3</v>
      </c>
      <c r="AG26" s="1">
        <f t="shared" si="17"/>
        <v>2.9948997000000003E-3</v>
      </c>
      <c r="AH26" s="1">
        <f t="shared" si="17"/>
        <v>1.2690177999999999E-3</v>
      </c>
      <c r="AI26" s="1">
        <f t="shared" si="17"/>
        <v>5.965743000000001E-4</v>
      </c>
      <c r="AJ26" s="1">
        <f t="shared" si="17"/>
        <v>8.0250800000000001E-5</v>
      </c>
      <c r="AK26" s="1">
        <f t="shared" si="17"/>
        <v>0</v>
      </c>
      <c r="AL26" s="1">
        <f t="shared" si="17"/>
        <v>0</v>
      </c>
      <c r="AM26" s="1">
        <f t="shared" si="17"/>
        <v>0</v>
      </c>
      <c r="AN26" s="1">
        <f t="shared" si="17"/>
        <v>0</v>
      </c>
      <c r="AO26" s="1">
        <f t="shared" si="17"/>
        <v>0</v>
      </c>
      <c r="AP26" s="1">
        <f t="shared" si="17"/>
        <v>0</v>
      </c>
      <c r="AQ26" s="1">
        <f t="shared" si="17"/>
        <v>0</v>
      </c>
      <c r="AR26" s="1">
        <f t="shared" si="17"/>
        <v>0</v>
      </c>
      <c r="AS26" s="1">
        <f t="shared" si="17"/>
        <v>0</v>
      </c>
      <c r="AT26" s="1">
        <f t="shared" si="17"/>
        <v>0</v>
      </c>
      <c r="AU26" s="1">
        <f t="shared" si="17"/>
        <v>0</v>
      </c>
      <c r="AV26" s="1">
        <f t="shared" si="17"/>
        <v>0</v>
      </c>
      <c r="AW26" s="1">
        <f t="shared" si="17"/>
        <v>0</v>
      </c>
      <c r="AX26" s="1">
        <f t="shared" si="17"/>
        <v>0</v>
      </c>
      <c r="AY26" s="1">
        <f t="shared" si="17"/>
        <v>0</v>
      </c>
      <c r="AZ26" s="1">
        <f t="shared" si="17"/>
        <v>0</v>
      </c>
      <c r="BA26" s="1">
        <f t="shared" si="17"/>
        <v>0</v>
      </c>
      <c r="BB26" s="1">
        <f t="shared" si="17"/>
        <v>0</v>
      </c>
      <c r="BC26" s="1">
        <f t="shared" si="17"/>
        <v>0.16293464499999999</v>
      </c>
      <c r="BD26" s="1">
        <f t="shared" si="17"/>
        <v>0.16737873619999999</v>
      </c>
      <c r="BE26" s="1">
        <f t="shared" si="17"/>
        <v>0.25113337759999999</v>
      </c>
      <c r="BF26" s="1">
        <f t="shared" si="17"/>
        <v>0.26773871180000003</v>
      </c>
      <c r="BG26" s="1">
        <f t="shared" si="17"/>
        <v>0.224529966</v>
      </c>
      <c r="BH26" s="1">
        <f t="shared" si="17"/>
        <v>0.54168647000000003</v>
      </c>
    </row>
    <row r="27" spans="1:60" x14ac:dyDescent="0.2">
      <c r="E27" s="1" t="s">
        <v>23</v>
      </c>
      <c r="F27" s="2" t="s">
        <v>24</v>
      </c>
      <c r="G27" s="1">
        <f t="shared" ref="G27" si="18">G11/10^9</f>
        <v>3.0800000000000001E-2</v>
      </c>
      <c r="H27" s="1">
        <f t="shared" ref="H27:BH27" si="19">H11/10^9</f>
        <v>2.8400000000000002E-2</v>
      </c>
      <c r="I27" s="1">
        <f t="shared" si="19"/>
        <v>2.3300000000000001E-2</v>
      </c>
      <c r="J27" s="1">
        <f t="shared" si="19"/>
        <v>1.77E-2</v>
      </c>
      <c r="K27" s="1">
        <f t="shared" si="19"/>
        <v>1.67E-2</v>
      </c>
      <c r="L27" s="1">
        <f t="shared" si="19"/>
        <v>1.72E-2</v>
      </c>
      <c r="M27" s="1">
        <f t="shared" si="19"/>
        <v>1.6E-2</v>
      </c>
      <c r="N27" s="1">
        <f t="shared" si="19"/>
        <v>1.3599999999999999E-2</v>
      </c>
      <c r="O27" s="1">
        <f t="shared" si="19"/>
        <v>1.09E-2</v>
      </c>
      <c r="P27" s="1">
        <f t="shared" si="19"/>
        <v>7.4000000000000003E-3</v>
      </c>
      <c r="Q27" s="1">
        <f t="shared" si="19"/>
        <v>8.9999999999999993E-3</v>
      </c>
      <c r="R27" s="1">
        <f t="shared" si="19"/>
        <v>1.2800000000000001E-2</v>
      </c>
      <c r="S27" s="1">
        <f t="shared" si="19"/>
        <v>1.2800000000000001E-2</v>
      </c>
      <c r="T27" s="1">
        <f t="shared" si="19"/>
        <v>1.0800000000000001E-2</v>
      </c>
      <c r="U27" s="1">
        <f t="shared" si="19"/>
        <v>9.7000000000000003E-3</v>
      </c>
      <c r="V27" s="1">
        <f t="shared" si="19"/>
        <v>1.26E-2</v>
      </c>
      <c r="W27" s="1">
        <f t="shared" si="19"/>
        <v>3.9135000000000003E-2</v>
      </c>
      <c r="X27" s="1">
        <f t="shared" si="19"/>
        <v>4.1699E-2</v>
      </c>
      <c r="Y27" s="1">
        <f t="shared" si="19"/>
        <v>3.3473999999999997E-2</v>
      </c>
      <c r="Z27" s="1">
        <f t="shared" si="19"/>
        <v>3.3410000000000002E-2</v>
      </c>
      <c r="AA27" s="1">
        <f t="shared" si="19"/>
        <v>6.0093000000000001E-2</v>
      </c>
      <c r="AB27" s="1">
        <f t="shared" si="19"/>
        <v>5.8317000000000001E-2</v>
      </c>
      <c r="AC27" s="1">
        <f t="shared" si="19"/>
        <v>4.9872E-2</v>
      </c>
      <c r="AD27" s="1">
        <f t="shared" si="19"/>
        <v>5.0070000000000003E-2</v>
      </c>
      <c r="AE27" s="1">
        <f t="shared" si="19"/>
        <v>4.7940000000000003E-2</v>
      </c>
      <c r="AF27" s="1">
        <f t="shared" si="19"/>
        <v>4.3704E-2</v>
      </c>
      <c r="AG27" s="1">
        <f t="shared" si="19"/>
        <v>3.9199999999999999E-2</v>
      </c>
      <c r="AH27" s="1">
        <f t="shared" si="19"/>
        <v>5.5399999999999998E-2</v>
      </c>
      <c r="AI27" s="1">
        <f t="shared" si="19"/>
        <v>2.2148000000000001E-2</v>
      </c>
      <c r="AJ27" s="1">
        <f t="shared" si="19"/>
        <v>1.4156999999999999E-2</v>
      </c>
      <c r="AK27" s="1">
        <f t="shared" si="19"/>
        <v>1.2711E-2</v>
      </c>
      <c r="AL27" s="1">
        <f t="shared" si="19"/>
        <v>5.0840000000000003E-2</v>
      </c>
      <c r="AM27" s="1">
        <f t="shared" si="19"/>
        <v>3.3221000000000001E-2</v>
      </c>
      <c r="AN27" s="1">
        <f t="shared" si="19"/>
        <v>5.0120999999999999E-2</v>
      </c>
      <c r="AO27" s="1">
        <f t="shared" si="19"/>
        <v>0.14475399999999999</v>
      </c>
      <c r="AP27" s="1">
        <f t="shared" si="19"/>
        <v>0.14136899999999999</v>
      </c>
      <c r="AQ27" s="1">
        <f t="shared" si="19"/>
        <v>0.15078900000000001</v>
      </c>
      <c r="AR27" s="1">
        <f t="shared" si="19"/>
        <v>0.19991100000000001</v>
      </c>
      <c r="AS27" s="1">
        <f t="shared" si="19"/>
        <v>0.18030399999999999</v>
      </c>
      <c r="AT27" s="1">
        <f t="shared" si="19"/>
        <v>0.35733700000000002</v>
      </c>
      <c r="AU27" s="1">
        <f t="shared" si="19"/>
        <v>1.0476719999999999</v>
      </c>
      <c r="AV27" s="1">
        <f t="shared" si="19"/>
        <v>1.7434460000000001</v>
      </c>
      <c r="AW27" s="1">
        <f t="shared" si="19"/>
        <v>2.483158</v>
      </c>
      <c r="AX27" s="1">
        <f t="shared" si="19"/>
        <v>3.2280419999999999</v>
      </c>
      <c r="AY27" s="1">
        <f t="shared" si="19"/>
        <v>4.0534129999999999</v>
      </c>
      <c r="AZ27" s="1">
        <f t="shared" si="19"/>
        <v>3.4334509999999998</v>
      </c>
      <c r="BA27" s="1">
        <f t="shared" si="19"/>
        <v>3.4873289999999999</v>
      </c>
      <c r="BB27" s="1">
        <f t="shared" si="19"/>
        <v>3.9340310000000001</v>
      </c>
      <c r="BC27" s="1">
        <f t="shared" si="19"/>
        <v>5.4029660000000002</v>
      </c>
      <c r="BD27" s="1">
        <f t="shared" si="19"/>
        <v>5.0257839999999998</v>
      </c>
      <c r="BE27" s="1">
        <f t="shared" si="19"/>
        <v>7.4758329999999997</v>
      </c>
      <c r="BF27" s="1">
        <f t="shared" si="19"/>
        <v>10.372413999999999</v>
      </c>
      <c r="BG27" s="1">
        <f t="shared" si="19"/>
        <v>12.460349000000001</v>
      </c>
      <c r="BH27" s="1">
        <f t="shared" si="19"/>
        <v>15.918646000000001</v>
      </c>
    </row>
    <row r="28" spans="1:60" x14ac:dyDescent="0.2">
      <c r="E28" s="1" t="s">
        <v>25</v>
      </c>
      <c r="F28" s="2" t="s">
        <v>26</v>
      </c>
      <c r="G28" s="1">
        <f t="shared" ref="G28" si="20">G12/10^9</f>
        <v>1.42241394E-2</v>
      </c>
      <c r="H28" s="1">
        <f t="shared" ref="H28:BH28" si="21">H12/10^9</f>
        <v>3.0831756300000002E-2</v>
      </c>
      <c r="I28" s="1">
        <f t="shared" si="21"/>
        <v>3.7310536899999996E-2</v>
      </c>
      <c r="J28" s="1">
        <f t="shared" si="21"/>
        <v>7.0439875900000004E-2</v>
      </c>
      <c r="K28" s="1">
        <f t="shared" si="21"/>
        <v>0.1081208541</v>
      </c>
      <c r="L28" s="1">
        <f t="shared" si="21"/>
        <v>0.12803667129999999</v>
      </c>
      <c r="M28" s="1">
        <f t="shared" si="21"/>
        <v>0.16800854780000002</v>
      </c>
      <c r="N28" s="1">
        <f t="shared" si="21"/>
        <v>0.2139117076</v>
      </c>
      <c r="O28" s="1">
        <f t="shared" si="21"/>
        <v>0.31941064120000001</v>
      </c>
      <c r="P28" s="1">
        <f t="shared" si="21"/>
        <v>0.38215779889999996</v>
      </c>
      <c r="Q28" s="1">
        <f t="shared" si="21"/>
        <v>0.45222603239999998</v>
      </c>
      <c r="R28" s="1">
        <f t="shared" si="21"/>
        <v>0.35383666339999997</v>
      </c>
      <c r="S28" s="1">
        <f t="shared" si="21"/>
        <v>0.28747003739999999</v>
      </c>
      <c r="T28" s="1">
        <f t="shared" si="21"/>
        <v>0.26916230200000002</v>
      </c>
      <c r="U28" s="1">
        <f t="shared" si="21"/>
        <v>0.27182378060000001</v>
      </c>
      <c r="V28" s="1">
        <f t="shared" si="21"/>
        <v>0.25376211160000001</v>
      </c>
      <c r="W28" s="1">
        <f t="shared" si="21"/>
        <v>0.29277081110000003</v>
      </c>
      <c r="X28" s="1">
        <f t="shared" si="21"/>
        <v>0.29575102189999997</v>
      </c>
      <c r="Y28" s="1">
        <f t="shared" si="21"/>
        <v>0.21755410009999998</v>
      </c>
      <c r="Z28" s="1">
        <f t="shared" si="21"/>
        <v>0.18428347619999999</v>
      </c>
      <c r="AA28" s="1">
        <f t="shared" si="21"/>
        <v>0.16570559709999999</v>
      </c>
      <c r="AB28" s="1">
        <f t="shared" si="21"/>
        <v>0.13229381470000001</v>
      </c>
      <c r="AC28" s="1">
        <f t="shared" si="21"/>
        <v>0.10545209799999999</v>
      </c>
      <c r="AD28" s="1">
        <f t="shared" si="21"/>
        <v>9.6688840799999995E-2</v>
      </c>
      <c r="AE28" s="1">
        <f t="shared" si="21"/>
        <v>9.5120791699999999E-2</v>
      </c>
      <c r="AF28" s="1">
        <f t="shared" si="21"/>
        <v>7.2090534799999995E-2</v>
      </c>
      <c r="AG28" s="1">
        <f t="shared" si="21"/>
        <v>3.2438972E-3</v>
      </c>
      <c r="AH28" s="1">
        <f t="shared" si="21"/>
        <v>1.3220198999999999E-3</v>
      </c>
      <c r="AI28" s="1">
        <f t="shared" si="21"/>
        <v>6.5257830000000001E-4</v>
      </c>
      <c r="AJ28" s="1">
        <f t="shared" si="21"/>
        <v>1.284716E-4</v>
      </c>
      <c r="AK28" s="1">
        <f t="shared" si="21"/>
        <v>4.8339419999999999E-3</v>
      </c>
      <c r="AL28" s="1">
        <f t="shared" si="21"/>
        <v>1.1759037999999999E-2</v>
      </c>
      <c r="AM28" s="1">
        <f t="shared" si="21"/>
        <v>1.3102421099999999E-2</v>
      </c>
      <c r="AN28" s="1">
        <f t="shared" si="21"/>
        <v>1.3823111000000001E-2</v>
      </c>
      <c r="AO28" s="1">
        <f t="shared" si="21"/>
        <v>1.2285492E-2</v>
      </c>
      <c r="AP28" s="1">
        <f t="shared" si="21"/>
        <v>9.3878635999999991E-3</v>
      </c>
      <c r="AQ28" s="1">
        <f t="shared" si="21"/>
        <v>1.1335784E-2</v>
      </c>
      <c r="AR28" s="1">
        <f t="shared" si="21"/>
        <v>7.3249019000000007E-3</v>
      </c>
      <c r="AS28" s="1">
        <f t="shared" si="21"/>
        <v>4.4838038E-3</v>
      </c>
      <c r="AT28" s="1">
        <f t="shared" si="21"/>
        <v>0.2018714304</v>
      </c>
      <c r="AU28" s="1">
        <f t="shared" si="21"/>
        <v>0.2</v>
      </c>
      <c r="AV28" s="1">
        <f t="shared" si="21"/>
        <v>0.5</v>
      </c>
      <c r="AW28" s="1">
        <f t="shared" si="21"/>
        <v>0.48596809299999999</v>
      </c>
      <c r="AX28" s="1">
        <f t="shared" si="21"/>
        <v>0.49664376039999997</v>
      </c>
      <c r="AY28" s="1">
        <f t="shared" si="21"/>
        <v>0.94202588570000001</v>
      </c>
      <c r="AZ28" s="1">
        <f t="shared" si="21"/>
        <v>1.0596756299000001</v>
      </c>
      <c r="BA28" s="1">
        <f t="shared" si="21"/>
        <v>1.0437479981</v>
      </c>
      <c r="BB28" s="1">
        <f t="shared" si="21"/>
        <v>2.2243471849000001</v>
      </c>
      <c r="BC28" s="1">
        <f t="shared" si="21"/>
        <v>4.4761168500000004</v>
      </c>
      <c r="BD28" s="1">
        <f t="shared" si="21"/>
        <v>4.4521080142000002</v>
      </c>
      <c r="BE28" s="1">
        <f t="shared" si="21"/>
        <v>4.6648078271999998</v>
      </c>
      <c r="BF28" s="1">
        <f t="shared" si="21"/>
        <v>4.9252543806000002</v>
      </c>
      <c r="BG28" s="1">
        <f t="shared" si="21"/>
        <v>4.8858894306000007</v>
      </c>
      <c r="BH28" s="1">
        <f t="shared" si="21"/>
        <v>6.1543375285000002</v>
      </c>
    </row>
    <row r="29" spans="1:60" x14ac:dyDescent="0.2">
      <c r="E29" s="1" t="s">
        <v>27</v>
      </c>
      <c r="F29" s="2" t="s">
        <v>28</v>
      </c>
      <c r="G29" s="1" t="e">
        <f t="shared" ref="G29:G30" si="22">G13/10^9</f>
        <v>#VALUE!</v>
      </c>
      <c r="H29" s="1" t="e">
        <f t="shared" ref="H29:BH29" si="23">H13/10^9</f>
        <v>#VALUE!</v>
      </c>
      <c r="I29" s="1" t="e">
        <f t="shared" si="23"/>
        <v>#VALUE!</v>
      </c>
      <c r="J29" s="1" t="e">
        <f t="shared" si="23"/>
        <v>#VALUE!</v>
      </c>
      <c r="K29" s="1" t="e">
        <f t="shared" si="23"/>
        <v>#VALUE!</v>
      </c>
      <c r="L29" s="1" t="e">
        <f t="shared" si="23"/>
        <v>#VALUE!</v>
      </c>
      <c r="M29" s="1" t="e">
        <f t="shared" si="23"/>
        <v>#VALUE!</v>
      </c>
      <c r="N29" s="1" t="e">
        <f t="shared" si="23"/>
        <v>#VALUE!</v>
      </c>
      <c r="O29" s="1" t="e">
        <f t="shared" si="23"/>
        <v>#VALUE!</v>
      </c>
      <c r="P29" s="1" t="e">
        <f t="shared" si="23"/>
        <v>#VALUE!</v>
      </c>
      <c r="Q29" s="1" t="e">
        <f t="shared" si="23"/>
        <v>#VALUE!</v>
      </c>
      <c r="R29" s="1" t="e">
        <f t="shared" si="23"/>
        <v>#VALUE!</v>
      </c>
      <c r="S29" s="1" t="e">
        <f t="shared" si="23"/>
        <v>#VALUE!</v>
      </c>
      <c r="T29" s="1" t="e">
        <f t="shared" si="23"/>
        <v>#VALUE!</v>
      </c>
      <c r="U29" s="1" t="e">
        <f t="shared" si="23"/>
        <v>#VALUE!</v>
      </c>
      <c r="V29" s="1" t="e">
        <f t="shared" si="23"/>
        <v>#VALUE!</v>
      </c>
      <c r="W29" s="1" t="e">
        <f t="shared" si="23"/>
        <v>#VALUE!</v>
      </c>
      <c r="X29" s="1" t="e">
        <f t="shared" si="23"/>
        <v>#VALUE!</v>
      </c>
      <c r="Y29" s="1" t="e">
        <f t="shared" si="23"/>
        <v>#VALUE!</v>
      </c>
      <c r="Z29" s="1" t="e">
        <f t="shared" si="23"/>
        <v>#VALUE!</v>
      </c>
      <c r="AA29" s="1" t="e">
        <f t="shared" si="23"/>
        <v>#VALUE!</v>
      </c>
      <c r="AB29" s="1" t="e">
        <f t="shared" si="23"/>
        <v>#VALUE!</v>
      </c>
      <c r="AC29" s="1" t="e">
        <f t="shared" si="23"/>
        <v>#VALUE!</v>
      </c>
      <c r="AD29" s="1" t="e">
        <f t="shared" si="23"/>
        <v>#VALUE!</v>
      </c>
      <c r="AE29" s="1" t="e">
        <f t="shared" si="23"/>
        <v>#VALUE!</v>
      </c>
      <c r="AF29" s="1" t="e">
        <f t="shared" si="23"/>
        <v>#VALUE!</v>
      </c>
      <c r="AG29" s="1" t="e">
        <f t="shared" si="23"/>
        <v>#VALUE!</v>
      </c>
      <c r="AH29" s="1" t="e">
        <f t="shared" si="23"/>
        <v>#VALUE!</v>
      </c>
      <c r="AI29" s="1" t="e">
        <f t="shared" si="23"/>
        <v>#VALUE!</v>
      </c>
      <c r="AJ29" s="1" t="e">
        <f t="shared" si="23"/>
        <v>#VALUE!</v>
      </c>
      <c r="AK29" s="1" t="e">
        <f t="shared" si="23"/>
        <v>#VALUE!</v>
      </c>
      <c r="AL29" s="1" t="e">
        <f t="shared" si="23"/>
        <v>#VALUE!</v>
      </c>
      <c r="AM29" s="1" t="e">
        <f t="shared" si="23"/>
        <v>#VALUE!</v>
      </c>
      <c r="AN29" s="1" t="e">
        <f t="shared" si="23"/>
        <v>#VALUE!</v>
      </c>
      <c r="AO29" s="1" t="e">
        <f t="shared" si="23"/>
        <v>#VALUE!</v>
      </c>
      <c r="AP29" s="1" t="e">
        <f t="shared" si="23"/>
        <v>#VALUE!</v>
      </c>
      <c r="AQ29" s="1" t="e">
        <f t="shared" si="23"/>
        <v>#VALUE!</v>
      </c>
      <c r="AR29" s="1" t="e">
        <f t="shared" si="23"/>
        <v>#VALUE!</v>
      </c>
      <c r="AS29" s="1" t="e">
        <f t="shared" si="23"/>
        <v>#VALUE!</v>
      </c>
      <c r="AT29" s="1" t="e">
        <f t="shared" si="23"/>
        <v>#VALUE!</v>
      </c>
      <c r="AU29" s="1" t="e">
        <f t="shared" si="23"/>
        <v>#VALUE!</v>
      </c>
      <c r="AV29" s="1" t="e">
        <f t="shared" si="23"/>
        <v>#VALUE!</v>
      </c>
      <c r="AW29" s="1" t="e">
        <f t="shared" si="23"/>
        <v>#VALUE!</v>
      </c>
      <c r="AX29" s="1" t="e">
        <f t="shared" si="23"/>
        <v>#VALUE!</v>
      </c>
      <c r="AY29" s="1" t="e">
        <f t="shared" si="23"/>
        <v>#VALUE!</v>
      </c>
      <c r="AZ29" s="1" t="e">
        <f t="shared" si="23"/>
        <v>#VALUE!</v>
      </c>
      <c r="BA29" s="1" t="e">
        <f t="shared" si="23"/>
        <v>#VALUE!</v>
      </c>
      <c r="BB29" s="1" t="e">
        <f t="shared" si="23"/>
        <v>#VALUE!</v>
      </c>
      <c r="BC29" s="1" t="e">
        <f t="shared" si="23"/>
        <v>#VALUE!</v>
      </c>
      <c r="BD29" s="1" t="e">
        <f t="shared" si="23"/>
        <v>#VALUE!</v>
      </c>
      <c r="BE29" s="1" t="e">
        <f t="shared" si="23"/>
        <v>#VALUE!</v>
      </c>
      <c r="BF29" s="1" t="e">
        <f t="shared" si="23"/>
        <v>#VALUE!</v>
      </c>
      <c r="BG29" s="1" t="e">
        <f t="shared" si="23"/>
        <v>#VALUE!</v>
      </c>
      <c r="BH29" s="1">
        <f t="shared" si="23"/>
        <v>16.004188261900001</v>
      </c>
    </row>
    <row r="30" spans="1:60" x14ac:dyDescent="0.2">
      <c r="E30" t="s">
        <v>29</v>
      </c>
      <c r="F30" s="4" t="s">
        <v>40</v>
      </c>
      <c r="G30" s="1">
        <f t="shared" si="22"/>
        <v>0</v>
      </c>
      <c r="H30" s="1">
        <f t="shared" ref="H30:BH30" si="24">H14/10^9</f>
        <v>0</v>
      </c>
      <c r="I30" s="1">
        <f t="shared" si="24"/>
        <v>0</v>
      </c>
      <c r="J30" s="1">
        <f t="shared" si="24"/>
        <v>0</v>
      </c>
      <c r="K30" s="1">
        <f t="shared" si="24"/>
        <v>0</v>
      </c>
      <c r="L30" s="1">
        <f t="shared" si="24"/>
        <v>2.9770900999999999E-2</v>
      </c>
      <c r="M30" s="1">
        <f t="shared" si="24"/>
        <v>2.95453369E-2</v>
      </c>
      <c r="N30" s="1">
        <f t="shared" si="24"/>
        <v>3.0902222399999998E-2</v>
      </c>
      <c r="O30" s="1">
        <f t="shared" si="24"/>
        <v>7.4261635600000001E-2</v>
      </c>
      <c r="P30" s="1">
        <f t="shared" si="24"/>
        <v>9.2877034299999994E-2</v>
      </c>
      <c r="Q30" s="1">
        <f t="shared" si="24"/>
        <v>0.14011352019999998</v>
      </c>
      <c r="R30" s="1">
        <f t="shared" si="24"/>
        <v>0.186473735</v>
      </c>
      <c r="S30" s="1">
        <f t="shared" si="24"/>
        <v>0.22065193290000001</v>
      </c>
      <c r="T30" s="1">
        <f t="shared" si="24"/>
        <v>0.23077035409999999</v>
      </c>
      <c r="U30" s="1">
        <f t="shared" si="24"/>
        <v>0.23002888199999999</v>
      </c>
      <c r="V30" s="1">
        <f t="shared" si="24"/>
        <v>0.26771471660000001</v>
      </c>
      <c r="W30" s="1">
        <f t="shared" si="24"/>
        <v>0.28898186239999996</v>
      </c>
      <c r="X30" s="1">
        <f t="shared" si="24"/>
        <v>0.34280074639999997</v>
      </c>
      <c r="Y30" s="1">
        <f t="shared" si="24"/>
        <v>0.31832668069999998</v>
      </c>
      <c r="Z30" s="1">
        <f t="shared" si="24"/>
        <v>0.31595034719999998</v>
      </c>
      <c r="AA30" s="1">
        <f t="shared" si="24"/>
        <v>0.31433814970000001</v>
      </c>
      <c r="AB30" s="1">
        <f t="shared" si="24"/>
        <v>0.32742543950000003</v>
      </c>
      <c r="AC30" s="1">
        <f t="shared" si="24"/>
        <v>0.27136037499999999</v>
      </c>
      <c r="AD30" s="1">
        <f t="shared" si="24"/>
        <v>0.24422720080000002</v>
      </c>
      <c r="AE30" s="1">
        <f t="shared" si="24"/>
        <v>0.2998896768</v>
      </c>
      <c r="AF30" s="1">
        <f t="shared" si="24"/>
        <v>0.34681001150000001</v>
      </c>
      <c r="AG30" s="1">
        <f t="shared" si="24"/>
        <v>0.32562892439999996</v>
      </c>
      <c r="AH30" s="1">
        <f t="shared" si="24"/>
        <v>0.29209777439999995</v>
      </c>
      <c r="AI30" s="1">
        <f t="shared" si="24"/>
        <v>0.29254358389999996</v>
      </c>
      <c r="AJ30" s="1">
        <f t="shared" si="24"/>
        <v>0.27199578810000002</v>
      </c>
      <c r="AK30" s="1">
        <f t="shared" si="24"/>
        <v>0.25456646449999998</v>
      </c>
      <c r="AL30" s="1">
        <f t="shared" si="24"/>
        <v>0.24829842980000003</v>
      </c>
      <c r="AM30" s="1">
        <f t="shared" si="24"/>
        <v>0.25255531140000004</v>
      </c>
      <c r="AN30" s="1">
        <f t="shared" si="24"/>
        <v>0.2396810171</v>
      </c>
      <c r="AO30" s="1">
        <f t="shared" si="24"/>
        <v>0.20418043670000002</v>
      </c>
      <c r="AP30" s="1">
        <f t="shared" si="24"/>
        <v>0.14834822110000001</v>
      </c>
      <c r="AQ30" s="1">
        <f t="shared" si="24"/>
        <v>2.6071252E-2</v>
      </c>
      <c r="AR30" s="1">
        <f t="shared" si="24"/>
        <v>2.7385732499999999E-2</v>
      </c>
      <c r="AS30" s="1">
        <f t="shared" si="24"/>
        <v>6.4075231999999996E-2</v>
      </c>
      <c r="AT30" s="1">
        <f t="shared" si="24"/>
        <v>0.16667680080000002</v>
      </c>
      <c r="AU30" s="1">
        <f t="shared" si="24"/>
        <v>0.21303696999999999</v>
      </c>
      <c r="AV30" s="1">
        <f t="shared" si="24"/>
        <v>0.20918514329999999</v>
      </c>
      <c r="AW30" s="1">
        <f t="shared" si="24"/>
        <v>0.2040829814</v>
      </c>
      <c r="AX30" s="1">
        <f t="shared" si="24"/>
        <v>0.1991542325</v>
      </c>
      <c r="AY30" s="1">
        <f t="shared" si="24"/>
        <v>0.1706185238</v>
      </c>
      <c r="AZ30" s="1">
        <f t="shared" si="24"/>
        <v>0.12972101089999999</v>
      </c>
      <c r="BA30" s="1">
        <f t="shared" si="24"/>
        <v>9.1355409099999993E-2</v>
      </c>
      <c r="BB30" s="1">
        <f t="shared" si="24"/>
        <v>6.2214728099999964E-2</v>
      </c>
      <c r="BC30" s="1">
        <f t="shared" si="24"/>
        <v>2.7003609099999996E-2</v>
      </c>
      <c r="BD30" s="1">
        <f t="shared" si="24"/>
        <v>4.4748236000000238E-3</v>
      </c>
      <c r="BE30" s="1">
        <f t="shared" si="24"/>
        <v>0.46607087560000005</v>
      </c>
      <c r="BF30" s="1">
        <f t="shared" si="24"/>
        <v>0.63401600859999996</v>
      </c>
      <c r="BG30" s="1">
        <f t="shared" si="24"/>
        <v>0.99044054919999991</v>
      </c>
      <c r="BH30" s="1">
        <f t="shared" si="24"/>
        <v>1.6425362921000002</v>
      </c>
    </row>
    <row r="31" spans="1:60" x14ac:dyDescent="0.2">
      <c r="E31" t="s">
        <v>39</v>
      </c>
      <c r="F31" s="4" t="s">
        <v>30</v>
      </c>
      <c r="G31" s="1">
        <f>G15/10^9</f>
        <v>0</v>
      </c>
      <c r="H31" s="1">
        <f t="shared" ref="H31:BH31" si="25">H15/10^9</f>
        <v>0</v>
      </c>
      <c r="I31" s="1">
        <f t="shared" si="25"/>
        <v>0</v>
      </c>
      <c r="J31" s="1">
        <f t="shared" si="25"/>
        <v>0</v>
      </c>
      <c r="K31" s="1">
        <f t="shared" si="25"/>
        <v>0</v>
      </c>
      <c r="L31" s="1">
        <f t="shared" si="25"/>
        <v>2.9770900999999999E-2</v>
      </c>
      <c r="M31" s="1">
        <f t="shared" si="25"/>
        <v>2.95453369E-2</v>
      </c>
      <c r="N31" s="1">
        <f t="shared" si="25"/>
        <v>3.0902222399999998E-2</v>
      </c>
      <c r="O31" s="1">
        <f t="shared" si="25"/>
        <v>7.4261635600000001E-2</v>
      </c>
      <c r="P31" s="1">
        <f t="shared" si="25"/>
        <v>9.2877034299999994E-2</v>
      </c>
      <c r="Q31" s="1">
        <f t="shared" si="25"/>
        <v>0.14011352019999998</v>
      </c>
      <c r="R31" s="1">
        <f t="shared" si="25"/>
        <v>0.186473735</v>
      </c>
      <c r="S31" s="1">
        <f t="shared" si="25"/>
        <v>0.22065193290000001</v>
      </c>
      <c r="T31" s="1">
        <f t="shared" si="25"/>
        <v>0.23077035409999999</v>
      </c>
      <c r="U31" s="1">
        <f t="shared" si="25"/>
        <v>0.23002888199999999</v>
      </c>
      <c r="V31" s="1">
        <f t="shared" si="25"/>
        <v>0.26771471660000001</v>
      </c>
      <c r="W31" s="1">
        <f t="shared" si="25"/>
        <v>0.28898186239999996</v>
      </c>
      <c r="X31" s="1">
        <f t="shared" si="25"/>
        <v>0.34280074639999997</v>
      </c>
      <c r="Y31" s="1">
        <f t="shared" si="25"/>
        <v>0.31832668069999998</v>
      </c>
      <c r="Z31" s="1">
        <f t="shared" si="25"/>
        <v>0.31595034719999998</v>
      </c>
      <c r="AA31" s="1">
        <f t="shared" si="25"/>
        <v>0.31433814970000001</v>
      </c>
      <c r="AB31" s="1">
        <f t="shared" si="25"/>
        <v>0.32742543950000003</v>
      </c>
      <c r="AC31" s="1">
        <f t="shared" si="25"/>
        <v>0.27136037499999999</v>
      </c>
      <c r="AD31" s="1">
        <f t="shared" si="25"/>
        <v>0.24422720080000002</v>
      </c>
      <c r="AE31" s="1">
        <f t="shared" si="25"/>
        <v>0.2998896768</v>
      </c>
      <c r="AF31" s="1">
        <f t="shared" si="25"/>
        <v>0.34681001150000001</v>
      </c>
      <c r="AG31" s="1">
        <f t="shared" si="25"/>
        <v>0.32562892439999996</v>
      </c>
      <c r="AH31" s="1">
        <f t="shared" si="25"/>
        <v>0.29209777439999995</v>
      </c>
      <c r="AI31" s="1">
        <f t="shared" si="25"/>
        <v>0.29254358389999996</v>
      </c>
      <c r="AJ31" s="1">
        <f t="shared" si="25"/>
        <v>0.30557012760000002</v>
      </c>
      <c r="AK31" s="1">
        <f t="shared" si="25"/>
        <v>0.28643824889999997</v>
      </c>
      <c r="AL31" s="1">
        <f t="shared" si="25"/>
        <v>0.27904055910000003</v>
      </c>
      <c r="AM31" s="1">
        <f t="shared" si="25"/>
        <v>0.28581188960000004</v>
      </c>
      <c r="AN31" s="1">
        <f t="shared" si="25"/>
        <v>0.2760308152</v>
      </c>
      <c r="AO31" s="1">
        <f t="shared" si="25"/>
        <v>0.24217016730000002</v>
      </c>
      <c r="AP31" s="1">
        <f t="shared" si="25"/>
        <v>0.1833110238</v>
      </c>
      <c r="AQ31" s="1">
        <f t="shared" si="25"/>
        <v>6.28718848E-2</v>
      </c>
      <c r="AR31" s="1">
        <f t="shared" si="25"/>
        <v>6.6041807999999994E-2</v>
      </c>
      <c r="AS31" s="1">
        <f t="shared" si="25"/>
        <v>0.1017533167</v>
      </c>
      <c r="AT31" s="1">
        <f t="shared" si="25"/>
        <v>0.4093558383</v>
      </c>
      <c r="AU31" s="1">
        <f t="shared" si="25"/>
        <v>0.45143422849999998</v>
      </c>
      <c r="AV31" s="1">
        <f t="shared" si="25"/>
        <v>0.44684555189999997</v>
      </c>
      <c r="AW31" s="1">
        <f t="shared" si="25"/>
        <v>0.44199879349999999</v>
      </c>
      <c r="AX31" s="1">
        <f t="shared" si="25"/>
        <v>0.43754671819999996</v>
      </c>
      <c r="AY31" s="1">
        <f t="shared" si="25"/>
        <v>0.39489354180000003</v>
      </c>
      <c r="AZ31" s="1">
        <f t="shared" si="25"/>
        <v>0.34423210439999996</v>
      </c>
      <c r="BA31" s="1">
        <f t="shared" si="25"/>
        <v>0.29945796549999998</v>
      </c>
      <c r="BB31" s="1">
        <f t="shared" si="25"/>
        <v>0.2826707074</v>
      </c>
      <c r="BC31" s="1">
        <f t="shared" si="25"/>
        <v>0.24229814399999999</v>
      </c>
      <c r="BD31" s="1">
        <f t="shared" si="25"/>
        <v>0.21853622380000001</v>
      </c>
      <c r="BE31" s="1">
        <f t="shared" si="25"/>
        <v>0.68902443410000003</v>
      </c>
      <c r="BF31" s="1">
        <f t="shared" si="25"/>
        <v>1.2847655611</v>
      </c>
      <c r="BG31" s="1">
        <f t="shared" si="25"/>
        <v>1.6092243443000001</v>
      </c>
      <c r="BH31" s="1">
        <f t="shared" si="25"/>
        <v>2.2663536103999999</v>
      </c>
    </row>
    <row r="32" spans="1:60" x14ac:dyDescent="0.2">
      <c r="E32" s="1" t="s">
        <v>38</v>
      </c>
      <c r="G32" s="1">
        <f>G23-G22-G21</f>
        <v>2.3779999999999995E-3</v>
      </c>
      <c r="H32" s="1">
        <f>H23-H22-H21</f>
        <v>2.3266764999999995E-3</v>
      </c>
      <c r="I32" s="1">
        <f>I23-I22-I21</f>
        <v>2.7207891999999987E-3</v>
      </c>
      <c r="J32" s="1">
        <f t="shared" ref="J32:BH32" si="26">J23-J22-J21</f>
        <v>8.3665590000000043E-3</v>
      </c>
      <c r="K32" s="1">
        <f t="shared" si="26"/>
        <v>1.0459037899999996E-2</v>
      </c>
      <c r="L32" s="1">
        <f t="shared" si="26"/>
        <v>1.752207040000001E-2</v>
      </c>
      <c r="M32" s="1">
        <f t="shared" si="26"/>
        <v>1.6757695099999984E-2</v>
      </c>
      <c r="N32" s="1">
        <f t="shared" si="26"/>
        <v>2.1994275900000009E-2</v>
      </c>
      <c r="O32" s="1">
        <f t="shared" si="26"/>
        <v>4.0983298699999997E-2</v>
      </c>
      <c r="P32" s="1">
        <f t="shared" si="26"/>
        <v>4.8261941400000008E-2</v>
      </c>
      <c r="Q32" s="1">
        <f t="shared" si="26"/>
        <v>0.10676285159999999</v>
      </c>
      <c r="R32" s="1">
        <f t="shared" si="26"/>
        <v>0.14776668119999997</v>
      </c>
      <c r="S32" s="1">
        <f t="shared" si="26"/>
        <v>0.17231350110000004</v>
      </c>
      <c r="T32" s="1">
        <f t="shared" si="26"/>
        <v>0.21603987239999994</v>
      </c>
      <c r="U32" s="1">
        <f t="shared" si="26"/>
        <v>0.21719974339999998</v>
      </c>
      <c r="V32" s="1">
        <f t="shared" si="26"/>
        <v>0.2600762814999999</v>
      </c>
      <c r="W32" s="1">
        <f t="shared" si="26"/>
        <v>0.35347358760000003</v>
      </c>
      <c r="X32" s="1">
        <f t="shared" si="26"/>
        <v>0.51932617539999981</v>
      </c>
      <c r="Y32" s="1">
        <f t="shared" si="26"/>
        <v>0.5112743945999999</v>
      </c>
      <c r="Z32" s="1">
        <f t="shared" si="26"/>
        <v>0.51082102080000003</v>
      </c>
      <c r="AA32" s="1">
        <f t="shared" si="26"/>
        <v>0.54071432569999989</v>
      </c>
      <c r="AB32" s="1">
        <f t="shared" si="26"/>
        <v>0.56159476220000015</v>
      </c>
      <c r="AC32" s="1">
        <f t="shared" si="26"/>
        <v>0.65190942229999993</v>
      </c>
      <c r="AD32" s="1">
        <f t="shared" si="26"/>
        <v>0.72409049540000003</v>
      </c>
      <c r="AE32" s="1">
        <f t="shared" si="26"/>
        <v>0.74753934349999995</v>
      </c>
      <c r="AF32" s="1">
        <f t="shared" si="26"/>
        <v>0.72892222309999988</v>
      </c>
      <c r="AG32" s="1">
        <f t="shared" si="26"/>
        <v>0.68775100670000022</v>
      </c>
      <c r="AH32" s="1">
        <f t="shared" si="26"/>
        <v>0.68390795660000003</v>
      </c>
      <c r="AI32" s="1">
        <f t="shared" si="26"/>
        <v>0.73000167289999995</v>
      </c>
      <c r="AJ32" s="1">
        <f t="shared" si="26"/>
        <v>0.65734546519999992</v>
      </c>
      <c r="AK32" s="1">
        <f t="shared" si="26"/>
        <v>0.57945491540000016</v>
      </c>
      <c r="AL32" s="1">
        <f t="shared" si="26"/>
        <v>0.5601608332000001</v>
      </c>
      <c r="AM32" s="1">
        <f t="shared" si="26"/>
        <v>0.63919072050000003</v>
      </c>
      <c r="AN32" s="1">
        <f t="shared" si="26"/>
        <v>0.73951762819999955</v>
      </c>
      <c r="AO32" s="1">
        <f t="shared" si="26"/>
        <v>0.78722737389999997</v>
      </c>
      <c r="AP32" s="1">
        <f t="shared" si="26"/>
        <v>0.7562528084000002</v>
      </c>
      <c r="AQ32" s="1">
        <f t="shared" si="26"/>
        <v>0.48198949979999994</v>
      </c>
      <c r="AR32" s="1">
        <f t="shared" si="26"/>
        <v>0.72231126179999994</v>
      </c>
      <c r="AS32" s="1">
        <f t="shared" si="26"/>
        <v>0.76438256209999988</v>
      </c>
      <c r="AT32" s="1">
        <f t="shared" si="26"/>
        <v>0.87900064840000014</v>
      </c>
      <c r="AU32" s="1">
        <f t="shared" si="26"/>
        <v>0.94955715709999988</v>
      </c>
      <c r="AV32" s="1">
        <f t="shared" si="26"/>
        <v>1.0520881053000002</v>
      </c>
      <c r="AW32" s="1">
        <f t="shared" si="26"/>
        <v>1.2009072131</v>
      </c>
      <c r="AX32" s="1">
        <f t="shared" si="26"/>
        <v>1.3351465655000001</v>
      </c>
      <c r="AY32" s="1">
        <f t="shared" si="26"/>
        <v>1.2518941298000001</v>
      </c>
      <c r="AZ32" s="1">
        <f>AZ23-AZ22-AZ21</f>
        <v>1.1802538866999996</v>
      </c>
      <c r="BA32" s="1">
        <f t="shared" si="26"/>
        <v>1.3906347053000003</v>
      </c>
      <c r="BB32" s="1">
        <f t="shared" si="26"/>
        <v>1.6259472161000001</v>
      </c>
      <c r="BC32" s="1">
        <f t="shared" si="26"/>
        <v>1.6902745852000001</v>
      </c>
      <c r="BD32" s="1">
        <f t="shared" si="26"/>
        <v>2.1882253198999995</v>
      </c>
      <c r="BE32" s="1">
        <f t="shared" si="26"/>
        <v>2.8295136607</v>
      </c>
      <c r="BF32" s="1">
        <f t="shared" si="26"/>
        <v>2.9278344121000002</v>
      </c>
      <c r="BG32" s="1">
        <f t="shared" si="26"/>
        <v>2.9525258568000003</v>
      </c>
      <c r="BH32" s="1">
        <f t="shared" si="26"/>
        <v>3.3086728220000001</v>
      </c>
    </row>
    <row r="34" spans="1:60" x14ac:dyDescent="0.2">
      <c r="A34" t="s">
        <v>42</v>
      </c>
      <c r="B34" s="4" t="s">
        <v>43</v>
      </c>
      <c r="E34" t="s">
        <v>44</v>
      </c>
      <c r="F34" s="4" t="s">
        <v>45</v>
      </c>
      <c r="G34">
        <v>20.745393709270367</v>
      </c>
      <c r="H34">
        <v>21.797145236954478</v>
      </c>
      <c r="I34">
        <v>22.740117348221673</v>
      </c>
      <c r="J34">
        <v>23.986258369348057</v>
      </c>
      <c r="K34">
        <v>26.144708124355631</v>
      </c>
      <c r="L34">
        <v>28.566437707406973</v>
      </c>
      <c r="M34">
        <v>30.138589296408004</v>
      </c>
      <c r="N34">
        <v>32.011200125430918</v>
      </c>
      <c r="O34">
        <v>34.262845744285478</v>
      </c>
      <c r="P34">
        <v>37.105538798715806</v>
      </c>
      <c r="Q34">
        <v>40.457321223160271</v>
      </c>
      <c r="R34">
        <v>44.285459342699426</v>
      </c>
      <c r="S34">
        <v>47.021594000372374</v>
      </c>
      <c r="T34">
        <v>48.863386946640475</v>
      </c>
      <c r="U34">
        <v>50.626318975870518</v>
      </c>
      <c r="V34">
        <v>52.227389099582709</v>
      </c>
      <c r="W34">
        <v>53.279192590215708</v>
      </c>
      <c r="X34">
        <v>54.59912516264761</v>
      </c>
      <c r="Y34">
        <v>56.525109225982106</v>
      </c>
      <c r="Z34">
        <v>58.741322805046181</v>
      </c>
      <c r="AA34">
        <v>60.940203834967967</v>
      </c>
      <c r="AB34">
        <v>63.001086556507644</v>
      </c>
      <c r="AC34">
        <v>64.43678955547837</v>
      </c>
      <c r="AD34">
        <v>65.964150782089988</v>
      </c>
      <c r="AE34">
        <v>67.372616286117932</v>
      </c>
      <c r="AF34">
        <v>68.78521017489409</v>
      </c>
      <c r="AG34">
        <v>70.044505424839841</v>
      </c>
      <c r="AH34">
        <v>71.252386465220752</v>
      </c>
      <c r="AI34">
        <v>72.053167543663704</v>
      </c>
      <c r="AJ34">
        <v>73.072790560881657</v>
      </c>
      <c r="AK34">
        <v>74.728031888145821</v>
      </c>
      <c r="AL34">
        <v>76.410675446577045</v>
      </c>
      <c r="AM34">
        <v>77.598093262391416</v>
      </c>
      <c r="AN34">
        <v>79.130123828284269</v>
      </c>
      <c r="AO34">
        <v>81.258002178563331</v>
      </c>
      <c r="AP34">
        <v>83.805809910592316</v>
      </c>
      <c r="AQ34">
        <v>86.390244261446369</v>
      </c>
      <c r="AR34">
        <v>88.730779285682786</v>
      </c>
      <c r="AS34">
        <v>90.440363816174212</v>
      </c>
      <c r="AT34">
        <v>90.998182538881949</v>
      </c>
      <c r="AU34">
        <v>92.10407133202024</v>
      </c>
      <c r="AV34">
        <v>94.004279154929321</v>
      </c>
      <c r="AW34">
        <v>95.754793872291671</v>
      </c>
      <c r="AX34">
        <v>97.384425903606484</v>
      </c>
      <c r="AY34">
        <v>99.080490645553326</v>
      </c>
      <c r="AZ34">
        <v>100</v>
      </c>
      <c r="BA34">
        <v>100.95032247921247</v>
      </c>
      <c r="BB34">
        <v>102.75814417027955</v>
      </c>
      <c r="BC34">
        <v>105.1122205038433</v>
      </c>
      <c r="BD34">
        <v>106.84706161732468</v>
      </c>
      <c r="BE34">
        <v>108.266880351916</v>
      </c>
      <c r="BF34">
        <v>113.2103304129231</v>
      </c>
      <c r="BG34">
        <v>121.28163924470081</v>
      </c>
      <c r="BH34">
        <v>125.64582726500542</v>
      </c>
    </row>
    <row r="35" spans="1:60" x14ac:dyDescent="0.2">
      <c r="A35" t="s">
        <v>42</v>
      </c>
      <c r="B35" s="4" t="s">
        <v>43</v>
      </c>
      <c r="E35" t="s">
        <v>46</v>
      </c>
      <c r="F35" s="4"/>
      <c r="G35">
        <f>G34/$BH$34</f>
        <v>0.16511008889706538</v>
      </c>
      <c r="H35">
        <f t="shared" ref="H35:BH35" si="27">H34/$BH$34</f>
        <v>0.17348085257921944</v>
      </c>
      <c r="I35">
        <f t="shared" si="27"/>
        <v>0.1809858539930613</v>
      </c>
      <c r="J35">
        <f t="shared" si="27"/>
        <v>0.19090374023132126</v>
      </c>
      <c r="K35">
        <f t="shared" si="27"/>
        <v>0.20808258175747149</v>
      </c>
      <c r="L35">
        <f t="shared" si="27"/>
        <v>0.22735683571214965</v>
      </c>
      <c r="M35">
        <f t="shared" si="27"/>
        <v>0.23986940077875657</v>
      </c>
      <c r="N35">
        <f t="shared" si="27"/>
        <v>0.25477328473403749</v>
      </c>
      <c r="O35">
        <f t="shared" si="27"/>
        <v>0.27269386091127507</v>
      </c>
      <c r="P35">
        <f t="shared" si="27"/>
        <v>0.29531851241231272</v>
      </c>
      <c r="Q35">
        <f t="shared" si="27"/>
        <v>0.32199494486856189</v>
      </c>
      <c r="R35">
        <f t="shared" si="27"/>
        <v>0.35246263490545465</v>
      </c>
      <c r="S35">
        <f t="shared" si="27"/>
        <v>0.3742392009660373</v>
      </c>
      <c r="T35">
        <f t="shared" si="27"/>
        <v>0.38889780910575283</v>
      </c>
      <c r="U35">
        <f t="shared" si="27"/>
        <v>0.40292877270880001</v>
      </c>
      <c r="V35">
        <f t="shared" si="27"/>
        <v>0.41567149690874738</v>
      </c>
      <c r="W35">
        <f t="shared" si="27"/>
        <v>0.4240426741577506</v>
      </c>
      <c r="X35">
        <f t="shared" si="27"/>
        <v>0.43454785846162697</v>
      </c>
      <c r="Y35">
        <f t="shared" si="27"/>
        <v>0.44987653355779483</v>
      </c>
      <c r="Z35">
        <f t="shared" si="27"/>
        <v>0.46751511039958488</v>
      </c>
      <c r="AA35">
        <f t="shared" si="27"/>
        <v>0.48501573957116911</v>
      </c>
      <c r="AB35">
        <f t="shared" si="27"/>
        <v>0.50141805683390617</v>
      </c>
      <c r="AC35">
        <f t="shared" si="27"/>
        <v>0.51284464401330065</v>
      </c>
      <c r="AD35">
        <f t="shared" si="27"/>
        <v>0.52500072798248965</v>
      </c>
      <c r="AE35">
        <f t="shared" si="27"/>
        <v>0.53621053522150985</v>
      </c>
      <c r="AF35">
        <f t="shared" si="27"/>
        <v>0.54745319977730755</v>
      </c>
      <c r="AG35">
        <f t="shared" si="27"/>
        <v>0.55747577893777356</v>
      </c>
      <c r="AH35">
        <f t="shared" si="27"/>
        <v>0.5670891585992669</v>
      </c>
      <c r="AI35">
        <f t="shared" si="27"/>
        <v>0.57346247871561251</v>
      </c>
      <c r="AJ35">
        <f t="shared" si="27"/>
        <v>0.58157753545416557</v>
      </c>
      <c r="AK35">
        <f t="shared" si="27"/>
        <v>0.59475140173603602</v>
      </c>
      <c r="AL35">
        <f t="shared" si="27"/>
        <v>0.60814335907404038</v>
      </c>
      <c r="AM35">
        <f t="shared" si="27"/>
        <v>0.61759387439684477</v>
      </c>
      <c r="AN35">
        <f t="shared" si="27"/>
        <v>0.62978712107475932</v>
      </c>
      <c r="AO35">
        <f t="shared" si="27"/>
        <v>0.64672264847425709</v>
      </c>
      <c r="AP35">
        <f t="shared" si="27"/>
        <v>0.66700034322535529</v>
      </c>
      <c r="AQ35">
        <f t="shared" si="27"/>
        <v>0.68756954482250099</v>
      </c>
      <c r="AR35">
        <f t="shared" si="27"/>
        <v>0.70619758106679176</v>
      </c>
      <c r="AS35">
        <f t="shared" si="27"/>
        <v>0.71980395835527633</v>
      </c>
      <c r="AT35">
        <f t="shared" si="27"/>
        <v>0.72424357035712361</v>
      </c>
      <c r="AU35">
        <f t="shared" si="27"/>
        <v>0.73304520601196954</v>
      </c>
      <c r="AV35">
        <f t="shared" si="27"/>
        <v>0.7481687311163987</v>
      </c>
      <c r="AW35">
        <f t="shared" si="27"/>
        <v>0.76210086683046629</v>
      </c>
      <c r="AX35">
        <f t="shared" si="27"/>
        <v>0.77507091181156773</v>
      </c>
      <c r="AY35">
        <f t="shared" si="27"/>
        <v>0.78856968673203987</v>
      </c>
      <c r="AZ35">
        <f t="shared" si="27"/>
        <v>0.7958879508914003</v>
      </c>
      <c r="BA35">
        <f t="shared" si="27"/>
        <v>0.80345145299806475</v>
      </c>
      <c r="BB35">
        <f t="shared" si="27"/>
        <v>0.81783968801086881</v>
      </c>
      <c r="BC35">
        <f t="shared" si="27"/>
        <v>0.83657549790448882</v>
      </c>
      <c r="BD35">
        <f t="shared" si="27"/>
        <v>0.85038288929379724</v>
      </c>
      <c r="BE35">
        <f t="shared" si="27"/>
        <v>0.86168305552690838</v>
      </c>
      <c r="BF35">
        <f t="shared" si="27"/>
        <v>0.90102737892079743</v>
      </c>
      <c r="BG35">
        <f t="shared" si="27"/>
        <v>0.96526595339214971</v>
      </c>
      <c r="BH35">
        <f t="shared" si="27"/>
        <v>1</v>
      </c>
    </row>
    <row r="37" spans="1:60" x14ac:dyDescent="0.2">
      <c r="A37" s="3"/>
      <c r="E37" s="6" t="s">
        <v>47</v>
      </c>
    </row>
    <row r="38" spans="1:60" x14ac:dyDescent="0.2">
      <c r="E38" s="1" t="s">
        <v>4</v>
      </c>
      <c r="F38" s="2" t="s">
        <v>5</v>
      </c>
      <c r="G38" s="1">
        <f>G18/G$35</f>
        <v>0.52629012303526457</v>
      </c>
      <c r="H38" s="1">
        <f t="shared" ref="H38:BH43" si="28">H18/H$35</f>
        <v>0.44896749665461227</v>
      </c>
      <c r="I38" s="1">
        <f t="shared" si="28"/>
        <v>0.44313570663414825</v>
      </c>
      <c r="J38" s="1">
        <f t="shared" si="28"/>
        <v>0.41575701085702443</v>
      </c>
      <c r="K38" s="1">
        <f t="shared" si="28"/>
        <v>0.45614844115414238</v>
      </c>
      <c r="L38" s="1">
        <f t="shared" si="28"/>
        <v>0.45290485670889974</v>
      </c>
      <c r="M38" s="1">
        <f t="shared" si="28"/>
        <v>0.45818186414435469</v>
      </c>
      <c r="N38" s="1">
        <f t="shared" si="28"/>
        <v>0.58223861444049629</v>
      </c>
      <c r="O38" s="1">
        <f t="shared" si="28"/>
        <v>0.74964780841367173</v>
      </c>
      <c r="P38" s="1">
        <f t="shared" si="28"/>
        <v>0.88194803086493145</v>
      </c>
      <c r="Q38" s="1">
        <f t="shared" si="28"/>
        <v>1.2106533609064141</v>
      </c>
      <c r="R38" s="1">
        <f t="shared" si="28"/>
        <v>1.4467502112295778</v>
      </c>
      <c r="S38" s="1">
        <f t="shared" si="28"/>
        <v>1.9252573611746966</v>
      </c>
      <c r="T38" s="1">
        <f t="shared" si="28"/>
        <v>2.2758775258600634</v>
      </c>
      <c r="U38" s="1">
        <f t="shared" si="28"/>
        <v>2.2879751510479949</v>
      </c>
      <c r="V38" s="1">
        <f t="shared" si="28"/>
        <v>2.9356527969197894</v>
      </c>
      <c r="W38" s="1">
        <f t="shared" si="28"/>
        <v>3.5825359723933179</v>
      </c>
      <c r="X38" s="1">
        <f t="shared" si="28"/>
        <v>4.3331967090254988</v>
      </c>
      <c r="Y38" s="1">
        <f t="shared" si="28"/>
        <v>4.1659855340270324</v>
      </c>
      <c r="Z38" s="1">
        <f t="shared" si="28"/>
        <v>2.7529497989914442</v>
      </c>
      <c r="AA38" s="1">
        <f t="shared" si="28"/>
        <v>2.9216703786827671</v>
      </c>
      <c r="AB38" s="1">
        <f t="shared" si="28"/>
        <v>2.6496920940366082</v>
      </c>
      <c r="AC38" s="1">
        <f t="shared" si="28"/>
        <v>2.5713700326093281</v>
      </c>
      <c r="AD38" s="1">
        <f t="shared" si="28"/>
        <v>2.471627364949633</v>
      </c>
      <c r="AE38" s="1">
        <f t="shared" si="28"/>
        <v>2.2324820376859682</v>
      </c>
      <c r="AF38" s="1">
        <f t="shared" si="28"/>
        <v>2.3829782729019966</v>
      </c>
      <c r="AG38" s="1">
        <f t="shared" si="28"/>
        <v>2.3884581967616305</v>
      </c>
      <c r="AH38" s="1">
        <f t="shared" si="28"/>
        <v>2.3965622091188346</v>
      </c>
      <c r="AI38" s="1">
        <f t="shared" si="28"/>
        <v>2.5618301195404842</v>
      </c>
      <c r="AJ38" s="1">
        <f t="shared" si="28"/>
        <v>2.4077509584452614</v>
      </c>
      <c r="AK38" s="1">
        <f t="shared" si="28"/>
        <v>2.1699267736619516</v>
      </c>
      <c r="AL38" s="1">
        <f t="shared" si="28"/>
        <v>1.9899120301873856</v>
      </c>
      <c r="AM38" s="1">
        <f t="shared" si="28"/>
        <v>2.0578261308715029</v>
      </c>
      <c r="AN38" s="1">
        <f t="shared" si="28"/>
        <v>2.1403214047941623</v>
      </c>
      <c r="AO38" s="1">
        <f t="shared" si="28"/>
        <v>1.0231543007826778</v>
      </c>
      <c r="AP38" s="1">
        <f t="shared" si="28"/>
        <v>1.0133410713577973</v>
      </c>
      <c r="AQ38" s="1">
        <f t="shared" si="28"/>
        <v>0.93606490942839915</v>
      </c>
      <c r="AR38" s="1">
        <f t="shared" si="28"/>
        <v>0.84803275238542397</v>
      </c>
      <c r="AS38" s="1">
        <f t="shared" si="28"/>
        <v>1.1344420954086494</v>
      </c>
      <c r="AT38" s="1">
        <f t="shared" si="28"/>
        <v>1.3063303368140067</v>
      </c>
      <c r="AU38" s="1">
        <f t="shared" si="28"/>
        <v>1.3339870472927324</v>
      </c>
      <c r="AV38" s="1">
        <f t="shared" si="28"/>
        <v>1.1700320908811273</v>
      </c>
      <c r="AW38" s="1">
        <f t="shared" si="28"/>
        <v>1.5357663824313221</v>
      </c>
      <c r="AX38" s="1">
        <f t="shared" si="28"/>
        <v>1.5782582093564554</v>
      </c>
      <c r="AY38" s="1">
        <f t="shared" si="28"/>
        <v>1.6106410406967466</v>
      </c>
      <c r="AZ38" s="1">
        <f t="shared" si="28"/>
        <v>1.8810938630534515</v>
      </c>
      <c r="BA38" s="1">
        <f t="shared" si="28"/>
        <v>2.558255695387921</v>
      </c>
      <c r="BB38" s="1">
        <f t="shared" si="28"/>
        <v>3.0655467274983614</v>
      </c>
      <c r="BC38" s="1">
        <f t="shared" si="28"/>
        <v>3.4771197198415966</v>
      </c>
      <c r="BD38" s="1">
        <f t="shared" si="28"/>
        <v>3.4931308973853632</v>
      </c>
      <c r="BE38" s="1">
        <f t="shared" si="28"/>
        <v>3.9783131270972865</v>
      </c>
      <c r="BF38" s="1">
        <f t="shared" si="28"/>
        <v>3.7029023025872774</v>
      </c>
      <c r="BG38" s="1">
        <f t="shared" si="28"/>
        <v>3.1576974529026094</v>
      </c>
      <c r="BH38" s="1">
        <f>BH18/BH$35</f>
        <v>3.0866280558000003</v>
      </c>
    </row>
    <row r="39" spans="1:60" x14ac:dyDescent="0.2">
      <c r="E39" s="1" t="s">
        <v>6</v>
      </c>
      <c r="F39" s="2" t="s">
        <v>7</v>
      </c>
      <c r="G39" s="1">
        <f t="shared" ref="G39:V51" si="29">G19/G$35</f>
        <v>8.1712147877353565E-4</v>
      </c>
      <c r="H39" s="1">
        <f t="shared" si="29"/>
        <v>6.0376519046774957E-4</v>
      </c>
      <c r="I39" s="1">
        <f t="shared" si="29"/>
        <v>3.2857087826477234E-2</v>
      </c>
      <c r="J39" s="1">
        <f t="shared" si="29"/>
        <v>3.258797911691886E-2</v>
      </c>
      <c r="K39" s="1">
        <f t="shared" si="29"/>
        <v>3.030013298926023E-2</v>
      </c>
      <c r="L39" s="1">
        <f t="shared" si="29"/>
        <v>2.6157484033290473E-2</v>
      </c>
      <c r="M39" s="1">
        <f t="shared" si="29"/>
        <v>2.1163432615910315E-2</v>
      </c>
      <c r="N39" s="1">
        <f t="shared" si="29"/>
        <v>1.9757420819277553E-2</v>
      </c>
      <c r="O39" s="1">
        <f t="shared" si="29"/>
        <v>1.9317319731352253E-2</v>
      </c>
      <c r="P39" s="1">
        <f t="shared" si="29"/>
        <v>1.7043020631815134E-2</v>
      </c>
      <c r="Q39" s="1">
        <f t="shared" si="29"/>
        <v>1.2588889871096142E-2</v>
      </c>
      <c r="R39" s="1">
        <f t="shared" si="29"/>
        <v>8.0924966720659856E-3</v>
      </c>
      <c r="S39" s="1">
        <f t="shared" si="29"/>
        <v>5.7562179334481219E-3</v>
      </c>
      <c r="T39" s="1">
        <f t="shared" si="29"/>
        <v>3.5809628323755951E-3</v>
      </c>
      <c r="U39" s="1">
        <f t="shared" si="29"/>
        <v>3.0059694964383655E-3</v>
      </c>
      <c r="V39" s="1">
        <f t="shared" si="29"/>
        <v>3.6940598800237015E-3</v>
      </c>
      <c r="W39" s="1">
        <f t="shared" si="28"/>
        <v>1.1858955021421364E-3</v>
      </c>
      <c r="X39" s="1">
        <f t="shared" si="28"/>
        <v>0</v>
      </c>
      <c r="Y39" s="1">
        <f t="shared" si="28"/>
        <v>0</v>
      </c>
      <c r="Z39" s="1">
        <f t="shared" si="28"/>
        <v>0</v>
      </c>
      <c r="AA39" s="1">
        <f t="shared" si="28"/>
        <v>0</v>
      </c>
      <c r="AB39" s="1">
        <f t="shared" si="28"/>
        <v>0</v>
      </c>
      <c r="AC39" s="1">
        <f t="shared" si="28"/>
        <v>0</v>
      </c>
      <c r="AD39" s="1">
        <f t="shared" si="28"/>
        <v>0</v>
      </c>
      <c r="AE39" s="1">
        <f t="shared" si="28"/>
        <v>0</v>
      </c>
      <c r="AF39" s="1">
        <f t="shared" si="28"/>
        <v>0</v>
      </c>
      <c r="AG39" s="1">
        <f t="shared" si="28"/>
        <v>0</v>
      </c>
      <c r="AH39" s="1">
        <f t="shared" si="28"/>
        <v>0</v>
      </c>
      <c r="AI39" s="1">
        <f t="shared" si="28"/>
        <v>0</v>
      </c>
      <c r="AJ39" s="1">
        <f t="shared" si="28"/>
        <v>0</v>
      </c>
      <c r="AK39" s="1">
        <f t="shared" si="28"/>
        <v>0</v>
      </c>
      <c r="AL39" s="1">
        <f t="shared" si="28"/>
        <v>0</v>
      </c>
      <c r="AM39" s="1">
        <f t="shared" si="28"/>
        <v>0</v>
      </c>
      <c r="AN39" s="1">
        <f t="shared" si="28"/>
        <v>0</v>
      </c>
      <c r="AO39" s="1">
        <f t="shared" si="28"/>
        <v>0</v>
      </c>
      <c r="AP39" s="1">
        <f t="shared" si="28"/>
        <v>0</v>
      </c>
      <c r="AQ39" s="1">
        <f t="shared" si="28"/>
        <v>0</v>
      </c>
      <c r="AR39" s="1">
        <f t="shared" si="28"/>
        <v>0</v>
      </c>
      <c r="AS39" s="1">
        <f t="shared" si="28"/>
        <v>0</v>
      </c>
      <c r="AT39" s="1">
        <f t="shared" si="28"/>
        <v>0.27615019060698082</v>
      </c>
      <c r="AU39" s="1">
        <f t="shared" si="28"/>
        <v>0.27283446963397001</v>
      </c>
      <c r="AV39" s="1">
        <f t="shared" si="28"/>
        <v>0.66829844553101336</v>
      </c>
      <c r="AW39" s="1">
        <f t="shared" si="28"/>
        <v>0.63500284288176045</v>
      </c>
      <c r="AX39" s="1">
        <f t="shared" si="28"/>
        <v>0.6380318740696409</v>
      </c>
      <c r="AY39" s="1">
        <f t="shared" si="28"/>
        <v>1.1800250715396821</v>
      </c>
      <c r="AZ39" s="1">
        <f t="shared" si="28"/>
        <v>1.1133023260467783</v>
      </c>
      <c r="BA39" s="1">
        <f t="shared" si="28"/>
        <v>1.0875509624625754</v>
      </c>
      <c r="BB39" s="1">
        <f t="shared" si="28"/>
        <v>2.4763823554783082</v>
      </c>
      <c r="BC39" s="1">
        <f t="shared" si="28"/>
        <v>4.9619292704576914</v>
      </c>
      <c r="BD39" s="1">
        <f t="shared" si="28"/>
        <v>4.8469565014683376</v>
      </c>
      <c r="BE39" s="1">
        <f t="shared" si="28"/>
        <v>4.8259495232352769</v>
      </c>
      <c r="BF39" s="1">
        <f t="shared" si="28"/>
        <v>4.6998838204807125</v>
      </c>
      <c r="BG39" s="1">
        <f t="shared" si="28"/>
        <v>4.2657404268015151</v>
      </c>
      <c r="BH39" s="1">
        <f t="shared" si="28"/>
        <v>4.1857340000000001</v>
      </c>
    </row>
    <row r="40" spans="1:60" x14ac:dyDescent="0.2">
      <c r="E40" s="1" t="s">
        <v>9</v>
      </c>
      <c r="F40" s="2" t="s">
        <v>10</v>
      </c>
      <c r="G40" s="1" t="e">
        <f>G20/G$35</f>
        <v>#VALUE!</v>
      </c>
      <c r="H40" s="1" t="e">
        <f t="shared" si="28"/>
        <v>#VALUE!</v>
      </c>
      <c r="I40" s="1" t="e">
        <f t="shared" si="28"/>
        <v>#VALUE!</v>
      </c>
      <c r="J40" s="1">
        <f t="shared" si="28"/>
        <v>0.18805288967360917</v>
      </c>
      <c r="K40" s="1">
        <f t="shared" si="28"/>
        <v>0.21899053642611688</v>
      </c>
      <c r="L40" s="1">
        <f t="shared" si="28"/>
        <v>0.22404639535224635</v>
      </c>
      <c r="M40" s="1">
        <f t="shared" si="28"/>
        <v>0.2489435993341941</v>
      </c>
      <c r="N40" s="1">
        <f t="shared" si="28"/>
        <v>0.35692005421576029</v>
      </c>
      <c r="O40" s="1">
        <f t="shared" si="28"/>
        <v>0.46785611444883429</v>
      </c>
      <c r="P40" s="1">
        <f t="shared" si="28"/>
        <v>0.497819271467624</v>
      </c>
      <c r="Q40" s="1">
        <f t="shared" si="28"/>
        <v>0.40024427573733296</v>
      </c>
      <c r="R40" s="1">
        <f t="shared" si="28"/>
        <v>0.32680779944489197</v>
      </c>
      <c r="S40" s="1">
        <f t="shared" si="28"/>
        <v>0.30947874648361795</v>
      </c>
      <c r="T40" s="1">
        <f t="shared" si="28"/>
        <v>0.33252283471937683</v>
      </c>
      <c r="U40" s="1">
        <f t="shared" si="28"/>
        <v>0.35768315186604294</v>
      </c>
      <c r="V40" s="1">
        <f t="shared" si="28"/>
        <v>0.3287883824519312</v>
      </c>
      <c r="W40" s="1">
        <f t="shared" si="28"/>
        <v>0.40714984085722439</v>
      </c>
      <c r="X40" s="1">
        <f t="shared" si="28"/>
        <v>0.40230503475243262</v>
      </c>
      <c r="Y40" s="1">
        <f t="shared" si="28"/>
        <v>0.28651332973659316</v>
      </c>
      <c r="Z40" s="1">
        <f t="shared" si="28"/>
        <v>0.2522336022448799</v>
      </c>
      <c r="AA40" s="1">
        <f t="shared" si="28"/>
        <v>0.23395274615278705</v>
      </c>
      <c r="AB40" s="1">
        <f t="shared" si="28"/>
        <v>0.19420865677411545</v>
      </c>
      <c r="AC40" s="1">
        <f t="shared" si="28"/>
        <v>0.16101168524216555</v>
      </c>
      <c r="AD40" s="1">
        <f t="shared" si="28"/>
        <v>0.14370027940707206</v>
      </c>
      <c r="AE40" s="1">
        <f t="shared" si="28"/>
        <v>0.14111430703005823</v>
      </c>
      <c r="AF40" s="1">
        <f t="shared" si="28"/>
        <v>0.12146846767367531</v>
      </c>
      <c r="AG40" s="1">
        <f t="shared" si="28"/>
        <v>4.4665169215861759E-4</v>
      </c>
      <c r="AH40" s="1">
        <f t="shared" si="28"/>
        <v>9.3463433741031694E-5</v>
      </c>
      <c r="AI40" s="1">
        <f t="shared" si="28"/>
        <v>9.7659397220603708E-5</v>
      </c>
      <c r="AJ40" s="1">
        <f t="shared" si="28"/>
        <v>8.2913794052143737E-5</v>
      </c>
      <c r="AK40" s="1">
        <f t="shared" si="28"/>
        <v>8.1276681078683889E-3</v>
      </c>
      <c r="AL40" s="1">
        <f t="shared" si="28"/>
        <v>1.9335963839026905E-2</v>
      </c>
      <c r="AM40" s="1">
        <f t="shared" si="28"/>
        <v>2.1215270492758856E-2</v>
      </c>
      <c r="AN40" s="1">
        <f t="shared" si="28"/>
        <v>2.1948862619499517E-2</v>
      </c>
      <c r="AO40" s="1">
        <f t="shared" si="28"/>
        <v>1.8996538978469108E-2</v>
      </c>
      <c r="AP40" s="1">
        <f t="shared" si="28"/>
        <v>1.4074750778393798E-2</v>
      </c>
      <c r="AQ40" s="1">
        <f t="shared" si="28"/>
        <v>1.6486745355957236E-2</v>
      </c>
      <c r="AR40" s="1">
        <f t="shared" si="28"/>
        <v>1.0372312361839166E-2</v>
      </c>
      <c r="AS40" s="1">
        <f t="shared" si="28"/>
        <v>6.2292013651124049E-3</v>
      </c>
      <c r="AT40" s="1">
        <f t="shared" si="28"/>
        <v>2.5839793083384916E-3</v>
      </c>
      <c r="AU40" s="1">
        <f t="shared" si="28"/>
        <v>0</v>
      </c>
      <c r="AV40" s="1">
        <f t="shared" si="28"/>
        <v>0</v>
      </c>
      <c r="AW40" s="1">
        <f t="shared" si="28"/>
        <v>2.6661510154823149E-3</v>
      </c>
      <c r="AX40" s="1">
        <f t="shared" si="28"/>
        <v>2.7401544395931781E-3</v>
      </c>
      <c r="AY40" s="1">
        <f t="shared" si="28"/>
        <v>1.4575610619313195E-2</v>
      </c>
      <c r="AZ40" s="1">
        <f t="shared" si="28"/>
        <v>0.21813588546673388</v>
      </c>
      <c r="BA40" s="1">
        <f t="shared" si="28"/>
        <v>0.21152939168361845</v>
      </c>
      <c r="BB40" s="1">
        <f t="shared" si="28"/>
        <v>0.243401506209802</v>
      </c>
      <c r="BC40" s="1">
        <f t="shared" si="28"/>
        <v>0.19383038997218274</v>
      </c>
      <c r="BD40" s="1">
        <f t="shared" si="28"/>
        <v>0.19163180027685048</v>
      </c>
      <c r="BE40" s="1">
        <f t="shared" si="28"/>
        <v>0.2962057997576924</v>
      </c>
      <c r="BF40" s="1">
        <f t="shared" si="28"/>
        <v>0.46923287648195255</v>
      </c>
      <c r="BG40" s="1">
        <f t="shared" si="28"/>
        <v>0.56335299374128167</v>
      </c>
      <c r="BH40" s="1">
        <f t="shared" si="28"/>
        <v>1.4269170584999999</v>
      </c>
    </row>
    <row r="41" spans="1:60" x14ac:dyDescent="0.2">
      <c r="E41" s="1" t="s">
        <v>11</v>
      </c>
      <c r="F41" s="2" t="s">
        <v>12</v>
      </c>
      <c r="G41" s="1">
        <f t="shared" si="29"/>
        <v>1.3603045186416345E-2</v>
      </c>
      <c r="H41" s="1">
        <f t="shared" si="28"/>
        <v>1.2739158051986233E-2</v>
      </c>
      <c r="I41" s="1">
        <f t="shared" si="28"/>
        <v>1.2774479049001466E-2</v>
      </c>
      <c r="J41" s="1">
        <f t="shared" si="28"/>
        <v>1.445754806404349E-2</v>
      </c>
      <c r="K41" s="1">
        <f t="shared" si="28"/>
        <v>1.5907145961202733E-2</v>
      </c>
      <c r="L41" s="1">
        <f t="shared" si="28"/>
        <v>4.4810616615454442E-2</v>
      </c>
      <c r="M41" s="1">
        <f t="shared" si="28"/>
        <v>6.0920650789794958E-2</v>
      </c>
      <c r="N41" s="1">
        <f t="shared" si="28"/>
        <v>0.10640833095314772</v>
      </c>
      <c r="O41" s="1">
        <f t="shared" si="28"/>
        <v>0.11767041580169749</v>
      </c>
      <c r="P41" s="1">
        <f t="shared" si="28"/>
        <v>0.13753624745099644</v>
      </c>
      <c r="Q41" s="1">
        <f t="shared" si="28"/>
        <v>0.17571393868650798</v>
      </c>
      <c r="R41" s="1">
        <f t="shared" si="28"/>
        <v>0.21689107561857171</v>
      </c>
      <c r="S41" s="1">
        <f t="shared" si="28"/>
        <v>0.20996731448005376</v>
      </c>
      <c r="T41" s="1">
        <f t="shared" si="28"/>
        <v>0.2219091956276166</v>
      </c>
      <c r="U41" s="1">
        <f t="shared" si="28"/>
        <v>0.18818710684332313</v>
      </c>
      <c r="V41" s="1">
        <f t="shared" si="28"/>
        <v>0.21487160092578492</v>
      </c>
      <c r="W41" s="1">
        <f t="shared" si="28"/>
        <v>0.2604454851610396</v>
      </c>
      <c r="X41" s="1">
        <f t="shared" si="28"/>
        <v>0.29039609226642493</v>
      </c>
      <c r="Y41" s="1">
        <f t="shared" si="28"/>
        <v>0.23476885794584698</v>
      </c>
      <c r="Z41" s="1">
        <f t="shared" si="28"/>
        <v>0.20126408303589999</v>
      </c>
      <c r="AA41" s="1">
        <f t="shared" si="28"/>
        <v>0.18138174253433939</v>
      </c>
      <c r="AB41" s="1">
        <f t="shared" si="28"/>
        <v>0.15064076566556617</v>
      </c>
      <c r="AC41" s="1">
        <f t="shared" si="28"/>
        <v>0.12084751342044366</v>
      </c>
      <c r="AD41" s="1">
        <f t="shared" si="28"/>
        <v>9.8952243741903326E-2</v>
      </c>
      <c r="AE41" s="1">
        <f t="shared" si="28"/>
        <v>8.2288573427174952E-2</v>
      </c>
      <c r="AF41" s="1">
        <f t="shared" si="28"/>
        <v>6.3072058057283553E-2</v>
      </c>
      <c r="AG41" s="1">
        <f t="shared" si="28"/>
        <v>4.0875318463913977E-2</v>
      </c>
      <c r="AH41" s="1">
        <f t="shared" si="28"/>
        <v>2.5108926496092615E-2</v>
      </c>
      <c r="AI41" s="1">
        <f t="shared" si="28"/>
        <v>1.5021035062821948E-2</v>
      </c>
      <c r="AJ41" s="1">
        <f t="shared" si="28"/>
        <v>7.0532297929916873E-3</v>
      </c>
      <c r="AK41" s="1">
        <f t="shared" si="28"/>
        <v>2.1067625840688804E-3</v>
      </c>
      <c r="AL41" s="1">
        <f t="shared" si="28"/>
        <v>0</v>
      </c>
      <c r="AM41" s="1">
        <f t="shared" si="28"/>
        <v>0</v>
      </c>
      <c r="AN41" s="1">
        <f t="shared" si="28"/>
        <v>0</v>
      </c>
      <c r="AO41" s="1">
        <f t="shared" si="28"/>
        <v>0</v>
      </c>
      <c r="AP41" s="1">
        <f t="shared" si="28"/>
        <v>0</v>
      </c>
      <c r="AQ41" s="1">
        <f t="shared" si="28"/>
        <v>0</v>
      </c>
      <c r="AR41" s="1">
        <f t="shared" si="28"/>
        <v>0</v>
      </c>
      <c r="AS41" s="1">
        <f t="shared" si="28"/>
        <v>0</v>
      </c>
      <c r="AT41" s="1">
        <f t="shared" si="28"/>
        <v>0</v>
      </c>
      <c r="AU41" s="1">
        <f t="shared" si="28"/>
        <v>0</v>
      </c>
      <c r="AV41" s="1">
        <f t="shared" si="28"/>
        <v>0</v>
      </c>
      <c r="AW41" s="1">
        <f t="shared" si="28"/>
        <v>0</v>
      </c>
      <c r="AX41" s="1">
        <f t="shared" si="28"/>
        <v>0</v>
      </c>
      <c r="AY41" s="1">
        <f t="shared" si="28"/>
        <v>0</v>
      </c>
      <c r="AZ41" s="1">
        <f t="shared" si="28"/>
        <v>0</v>
      </c>
      <c r="BA41" s="1">
        <f t="shared" si="28"/>
        <v>0</v>
      </c>
      <c r="BB41" s="1">
        <f t="shared" si="28"/>
        <v>0</v>
      </c>
      <c r="BC41" s="1">
        <f t="shared" si="28"/>
        <v>0</v>
      </c>
      <c r="BD41" s="1">
        <f t="shared" si="28"/>
        <v>0</v>
      </c>
      <c r="BE41" s="1">
        <f t="shared" si="28"/>
        <v>0</v>
      </c>
      <c r="BF41" s="1">
        <f t="shared" si="28"/>
        <v>0</v>
      </c>
      <c r="BG41" s="1">
        <f t="shared" si="28"/>
        <v>0</v>
      </c>
      <c r="BH41" s="1">
        <f t="shared" si="28"/>
        <v>0</v>
      </c>
    </row>
    <row r="42" spans="1:60" x14ac:dyDescent="0.2">
      <c r="E42" s="1" t="s">
        <v>13</v>
      </c>
      <c r="F42" s="2" t="s">
        <v>14</v>
      </c>
      <c r="G42" s="1">
        <f t="shared" si="29"/>
        <v>5.2746625346616179E-2</v>
      </c>
      <c r="H42" s="1">
        <f t="shared" si="28"/>
        <v>6.1355474346308357E-2</v>
      </c>
      <c r="I42" s="1">
        <f t="shared" si="28"/>
        <v>8.7216761154190373E-2</v>
      </c>
      <c r="J42" s="1">
        <f t="shared" si="28"/>
        <v>0.10849970762700464</v>
      </c>
      <c r="K42" s="1">
        <f t="shared" si="28"/>
        <v>0.15148312623657745</v>
      </c>
      <c r="L42" s="1">
        <f t="shared" si="28"/>
        <v>0.19078379527993247</v>
      </c>
      <c r="M42" s="1">
        <f t="shared" si="28"/>
        <v>0.22875364603345236</v>
      </c>
      <c r="N42" s="1">
        <f t="shared" si="28"/>
        <v>0.24429170454418891</v>
      </c>
      <c r="O42" s="1">
        <f t="shared" si="28"/>
        <v>0.26354095306671627</v>
      </c>
      <c r="P42" s="1">
        <f t="shared" si="28"/>
        <v>0.29750251442867875</v>
      </c>
      <c r="Q42" s="1">
        <f t="shared" si="28"/>
        <v>0.30981852848876856</v>
      </c>
      <c r="R42" s="1">
        <f t="shared" si="28"/>
        <v>0.41564095025078873</v>
      </c>
      <c r="S42" s="1">
        <f t="shared" si="28"/>
        <v>0.44247613470890151</v>
      </c>
      <c r="T42" s="1">
        <f t="shared" si="28"/>
        <v>0.46976871744299448</v>
      </c>
      <c r="U42" s="1">
        <f t="shared" si="28"/>
        <v>0.49322038126978285</v>
      </c>
      <c r="V42" s="1">
        <f t="shared" si="28"/>
        <v>0.55757724795568653</v>
      </c>
      <c r="W42" s="1">
        <f t="shared" si="28"/>
        <v>0.83325695816302026</v>
      </c>
      <c r="X42" s="1">
        <f t="shared" si="28"/>
        <v>1.1655653255157541</v>
      </c>
      <c r="Y42" s="1">
        <f t="shared" si="28"/>
        <v>1.2265674202566754</v>
      </c>
      <c r="Z42" s="1">
        <f t="shared" si="28"/>
        <v>1.2671044657651478</v>
      </c>
      <c r="AA42" s="1">
        <f t="shared" si="28"/>
        <v>1.5400306890255</v>
      </c>
      <c r="AB42" s="1">
        <f t="shared" si="28"/>
        <v>1.5963539832494393</v>
      </c>
      <c r="AC42" s="1">
        <f t="shared" si="28"/>
        <v>1.7023010968158971</v>
      </c>
      <c r="AD42" s="1">
        <f t="shared" si="28"/>
        <v>1.7475785291303456</v>
      </c>
      <c r="AE42" s="1">
        <f t="shared" si="28"/>
        <v>1.8732772558917563</v>
      </c>
      <c r="AF42" s="1">
        <f t="shared" si="28"/>
        <v>2.0561812415342464</v>
      </c>
      <c r="AG42" s="1">
        <f t="shared" si="28"/>
        <v>2.1419961998623238</v>
      </c>
      <c r="AH42" s="1">
        <f t="shared" si="28"/>
        <v>2.093362184761637</v>
      </c>
      <c r="AI42" s="1">
        <f t="shared" si="28"/>
        <v>2.2696044611585604</v>
      </c>
      <c r="AJ42" s="1">
        <f t="shared" si="28"/>
        <v>2.2557353405604337</v>
      </c>
      <c r="AK42" s="1">
        <f t="shared" si="28"/>
        <v>2.2397072055850353</v>
      </c>
      <c r="AL42" s="1">
        <f t="shared" si="28"/>
        <v>2.2806760598550544</v>
      </c>
      <c r="AM42" s="1">
        <f t="shared" si="28"/>
        <v>2.5631261345426442</v>
      </c>
      <c r="AN42" s="1">
        <f t="shared" si="28"/>
        <v>2.881829334494372</v>
      </c>
      <c r="AO42" s="1">
        <f t="shared" si="28"/>
        <v>3.1797154543008945</v>
      </c>
      <c r="AP42" s="1">
        <f t="shared" si="28"/>
        <v>3.0881903149247103</v>
      </c>
      <c r="AQ42" s="1">
        <f t="shared" si="28"/>
        <v>0.72980835724703341</v>
      </c>
      <c r="AR42" s="1">
        <f t="shared" si="28"/>
        <v>0.93360557679061607</v>
      </c>
      <c r="AS42" s="1">
        <f t="shared" si="28"/>
        <v>1.0925627608341635</v>
      </c>
      <c r="AT42" s="1">
        <f t="shared" si="28"/>
        <v>1.2802447104125403</v>
      </c>
      <c r="AU42" s="1">
        <f t="shared" si="28"/>
        <v>1.39589617612654</v>
      </c>
      <c r="AV42" s="1">
        <f t="shared" si="28"/>
        <v>1.5868439171848969</v>
      </c>
      <c r="AW42" s="1">
        <f t="shared" si="28"/>
        <v>1.7397329641076809</v>
      </c>
      <c r="AX42" s="1">
        <f t="shared" si="28"/>
        <v>1.884009550283585</v>
      </c>
      <c r="AY42" s="1">
        <f t="shared" si="28"/>
        <v>1.9076906268541174</v>
      </c>
      <c r="AZ42" s="1">
        <f t="shared" si="28"/>
        <v>2.0077386499070644</v>
      </c>
      <c r="BA42" s="1">
        <f t="shared" si="28"/>
        <v>2.0782226402968766</v>
      </c>
      <c r="BB42" s="1">
        <f t="shared" si="28"/>
        <v>2.4446661482799419</v>
      </c>
      <c r="BC42" s="1">
        <f t="shared" si="28"/>
        <v>2.4748740612008433</v>
      </c>
      <c r="BD42" s="1">
        <f t="shared" si="28"/>
        <v>3.1240762642887034</v>
      </c>
      <c r="BE42" s="1">
        <f t="shared" si="28"/>
        <v>3.6002088936320322</v>
      </c>
      <c r="BF42" s="1">
        <f t="shared" si="28"/>
        <v>3.614497268552233</v>
      </c>
      <c r="BG42" s="1">
        <f t="shared" si="28"/>
        <v>3.7932519914669331</v>
      </c>
      <c r="BH42" s="1">
        <f t="shared" si="28"/>
        <v>4.3572730000000002</v>
      </c>
    </row>
    <row r="43" spans="1:60" x14ac:dyDescent="0.2">
      <c r="E43" s="1" t="s">
        <v>15</v>
      </c>
      <c r="F43" s="2" t="s">
        <v>16</v>
      </c>
      <c r="G43" s="1">
        <f t="shared" si="29"/>
        <v>8.0752182310992487E-2</v>
      </c>
      <c r="H43" s="1">
        <f t="shared" si="28"/>
        <v>8.7506351705689225E-2</v>
      </c>
      <c r="I43" s="1">
        <f t="shared" si="28"/>
        <v>0.11502439964616305</v>
      </c>
      <c r="J43" s="1">
        <f t="shared" si="28"/>
        <v>0.16678331687697412</v>
      </c>
      <c r="K43" s="1">
        <f t="shared" si="28"/>
        <v>0.21765415210383796</v>
      </c>
      <c r="L43" s="1">
        <f t="shared" si="28"/>
        <v>0.31266300033309824</v>
      </c>
      <c r="M43" s="1">
        <f t="shared" ref="H43:BH47" si="30">M23/M$35</f>
        <v>0.35953604261322591</v>
      </c>
      <c r="N43" s="1">
        <f t="shared" si="30"/>
        <v>0.43702885102821243</v>
      </c>
      <c r="O43" s="1">
        <f t="shared" si="30"/>
        <v>0.53150187619059552</v>
      </c>
      <c r="P43" s="1">
        <f t="shared" si="30"/>
        <v>0.59846211453634335</v>
      </c>
      <c r="Q43" s="1">
        <f t="shared" si="30"/>
        <v>0.81709932343005565</v>
      </c>
      <c r="R43" s="1">
        <f t="shared" si="30"/>
        <v>1.0517727242192358</v>
      </c>
      <c r="S43" s="1">
        <f t="shared" si="30"/>
        <v>1.1128802517879373</v>
      </c>
      <c r="T43" s="1">
        <f t="shared" si="30"/>
        <v>1.2471962712140285</v>
      </c>
      <c r="U43" s="1">
        <f t="shared" si="30"/>
        <v>1.220459941329129</v>
      </c>
      <c r="V43" s="1">
        <f t="shared" si="30"/>
        <v>1.3981262971407986</v>
      </c>
      <c r="W43" s="1">
        <f t="shared" si="30"/>
        <v>1.9272826680080082</v>
      </c>
      <c r="X43" s="1">
        <f t="shared" si="30"/>
        <v>2.6510568837649191</v>
      </c>
      <c r="Y43" s="1">
        <f t="shared" si="30"/>
        <v>2.5978134146218137</v>
      </c>
      <c r="Z43" s="1">
        <f t="shared" si="30"/>
        <v>2.5609985182653539</v>
      </c>
      <c r="AA43" s="1">
        <f t="shared" si="30"/>
        <v>2.8362511503570418</v>
      </c>
      <c r="AB43" s="1">
        <f t="shared" si="30"/>
        <v>2.867007789023825</v>
      </c>
      <c r="AC43" s="1">
        <f t="shared" si="30"/>
        <v>3.0943121680702266</v>
      </c>
      <c r="AD43" s="1">
        <f t="shared" si="30"/>
        <v>3.2257488516406094</v>
      </c>
      <c r="AE43" s="1">
        <f t="shared" si="30"/>
        <v>3.3496811896058931</v>
      </c>
      <c r="AF43" s="1">
        <f t="shared" si="30"/>
        <v>3.4507319052449632</v>
      </c>
      <c r="AG43" s="1">
        <f t="shared" si="30"/>
        <v>3.4165592096739337</v>
      </c>
      <c r="AH43" s="1">
        <f t="shared" si="30"/>
        <v>3.324468345077682</v>
      </c>
      <c r="AI43" s="1">
        <f t="shared" si="30"/>
        <v>3.5575974865336155</v>
      </c>
      <c r="AJ43" s="1">
        <f t="shared" si="30"/>
        <v>3.3930685848430939</v>
      </c>
      <c r="AK43" s="1">
        <f t="shared" si="30"/>
        <v>3.2160948420075068</v>
      </c>
      <c r="AL43" s="1">
        <f t="shared" si="30"/>
        <v>3.2017760354478186</v>
      </c>
      <c r="AM43" s="1">
        <f t="shared" si="30"/>
        <v>3.5980954679484314</v>
      </c>
      <c r="AN43" s="1">
        <f t="shared" si="30"/>
        <v>4.0560636169261564</v>
      </c>
      <c r="AO43" s="1">
        <f t="shared" si="30"/>
        <v>4.396971995040917</v>
      </c>
      <c r="AP43" s="1">
        <f t="shared" si="30"/>
        <v>4.2220020379338088</v>
      </c>
      <c r="AQ43" s="1">
        <f t="shared" si="30"/>
        <v>1.4308130824118568</v>
      </c>
      <c r="AR43" s="1">
        <f t="shared" si="30"/>
        <v>1.9564231014681526</v>
      </c>
      <c r="AS43" s="1">
        <f t="shared" si="30"/>
        <v>2.1544943509946064</v>
      </c>
      <c r="AT43" s="1">
        <f t="shared" si="30"/>
        <v>2.4939256934091389</v>
      </c>
      <c r="AU43" s="1">
        <f t="shared" si="30"/>
        <v>2.6912557928491339</v>
      </c>
      <c r="AV43" s="1">
        <f t="shared" si="30"/>
        <v>2.9930616078522156</v>
      </c>
      <c r="AW43" s="1">
        <f t="shared" si="30"/>
        <v>3.3155180935676487</v>
      </c>
      <c r="AX43" s="1">
        <f t="shared" si="30"/>
        <v>3.6066216947380472</v>
      </c>
      <c r="AY43" s="1">
        <f t="shared" si="30"/>
        <v>3.4952410372535478</v>
      </c>
      <c r="AZ43" s="1">
        <f t="shared" si="30"/>
        <v>3.4906784096786589</v>
      </c>
      <c r="BA43" s="1">
        <f t="shared" si="30"/>
        <v>3.809048690969723</v>
      </c>
      <c r="BB43" s="1">
        <f t="shared" si="30"/>
        <v>4.4327663101277874</v>
      </c>
      <c r="BC43" s="1">
        <f t="shared" si="30"/>
        <v>4.4953427331066242</v>
      </c>
      <c r="BD43" s="1">
        <f t="shared" si="30"/>
        <v>5.6972998644451192</v>
      </c>
      <c r="BE43" s="1">
        <f t="shared" si="30"/>
        <v>6.8839147093043485</v>
      </c>
      <c r="BF43" s="1">
        <f t="shared" si="30"/>
        <v>6.8639372751442682</v>
      </c>
      <c r="BG43" s="1">
        <f t="shared" si="30"/>
        <v>6.8520212834161596</v>
      </c>
      <c r="BH43" s="1">
        <f t="shared" si="30"/>
        <v>7.6659458220000003</v>
      </c>
    </row>
    <row r="44" spans="1:60" x14ac:dyDescent="0.2">
      <c r="E44" s="1" t="s">
        <v>17</v>
      </c>
      <c r="F44" s="2" t="s">
        <v>18</v>
      </c>
      <c r="G44" s="1">
        <f t="shared" si="29"/>
        <v>5.2746625346616179E-2</v>
      </c>
      <c r="H44" s="1">
        <f t="shared" si="30"/>
        <v>6.1355474346308357E-2</v>
      </c>
      <c r="I44" s="1">
        <f t="shared" si="30"/>
        <v>8.7216761154190373E-2</v>
      </c>
      <c r="J44" s="1">
        <f t="shared" si="30"/>
        <v>0.10849970762700464</v>
      </c>
      <c r="K44" s="1">
        <f t="shared" si="30"/>
        <v>0.15148312623657745</v>
      </c>
      <c r="L44" s="1">
        <f t="shared" si="30"/>
        <v>0.22377158725244015</v>
      </c>
      <c r="M44" s="1">
        <f t="shared" si="30"/>
        <v>0.26002066039898047</v>
      </c>
      <c r="N44" s="1">
        <f t="shared" si="30"/>
        <v>0.29067809161117297</v>
      </c>
      <c r="O44" s="1">
        <f t="shared" si="30"/>
        <v>0.32168540064252321</v>
      </c>
      <c r="P44" s="1">
        <f t="shared" si="30"/>
        <v>0.36425169360806742</v>
      </c>
      <c r="Q44" s="1">
        <f t="shared" si="30"/>
        <v>0.46924557328586869</v>
      </c>
      <c r="R44" s="1">
        <f t="shared" si="30"/>
        <v>0.60481060881015669</v>
      </c>
      <c r="S44" s="1">
        <f t="shared" si="30"/>
        <v>0.6175013058585811</v>
      </c>
      <c r="T44" s="1">
        <f t="shared" si="30"/>
        <v>0.67254817274857959</v>
      </c>
      <c r="U44" s="1">
        <f t="shared" si="30"/>
        <v>0.69671483501349085</v>
      </c>
      <c r="V44" s="1">
        <f t="shared" si="30"/>
        <v>0.79867594860102065</v>
      </c>
      <c r="W44" s="1">
        <f t="shared" si="30"/>
        <v>1.1365815838164994</v>
      </c>
      <c r="X44" s="1">
        <f t="shared" si="30"/>
        <v>1.591083395848917</v>
      </c>
      <c r="Y44" s="1">
        <f t="shared" si="30"/>
        <v>1.6571861819599072</v>
      </c>
      <c r="Z44" s="1">
        <f t="shared" si="30"/>
        <v>1.6853465016918086</v>
      </c>
      <c r="AA44" s="1">
        <f t="shared" si="30"/>
        <v>1.9656080539631837</v>
      </c>
      <c r="AB44" s="1">
        <f t="shared" si="30"/>
        <v>2.0575037646514964</v>
      </c>
      <c r="AC44" s="1">
        <f t="shared" si="30"/>
        <v>2.2258508153014747</v>
      </c>
      <c r="AD44" s="1">
        <f t="shared" si="30"/>
        <v>2.2935817185003247</v>
      </c>
      <c r="AE44" s="1">
        <f t="shared" si="30"/>
        <v>2.4595113168658536</v>
      </c>
      <c r="AF44" s="1">
        <f t="shared" si="30"/>
        <v>2.6506915867699541</v>
      </c>
      <c r="AG44" s="1">
        <f t="shared" si="30"/>
        <v>2.7327319725043124</v>
      </c>
      <c r="AH44" s="1">
        <f t="shared" si="30"/>
        <v>2.6987598614655974</v>
      </c>
      <c r="AI44" s="1">
        <f t="shared" si="30"/>
        <v>2.9337851023280841</v>
      </c>
      <c r="AJ44" s="1">
        <f t="shared" si="30"/>
        <v>2.854429808578518</v>
      </c>
      <c r="AK44" s="1">
        <f t="shared" si="30"/>
        <v>2.76128838386308</v>
      </c>
      <c r="AL44" s="1">
        <f t="shared" si="30"/>
        <v>2.7855180269982349</v>
      </c>
      <c r="AM44" s="1">
        <f t="shared" si="30"/>
        <v>3.1852594169934183</v>
      </c>
      <c r="AN44" s="1">
        <f t="shared" si="30"/>
        <v>3.6009279272492414</v>
      </c>
      <c r="AO44" s="1">
        <f t="shared" si="30"/>
        <v>3.9541651773492692</v>
      </c>
      <c r="AP44" s="1">
        <f t="shared" si="30"/>
        <v>3.841943796922751</v>
      </c>
      <c r="AQ44" s="1">
        <f t="shared" si="30"/>
        <v>1.10816584902215</v>
      </c>
      <c r="AR44" s="1">
        <f t="shared" si="30"/>
        <v>1.5150723278940341</v>
      </c>
      <c r="AS44" s="1">
        <f t="shared" si="30"/>
        <v>1.7556228761057586</v>
      </c>
      <c r="AT44" s="1">
        <f t="shared" si="30"/>
        <v>2.0716243157811869</v>
      </c>
      <c r="AU44" s="1">
        <f t="shared" si="30"/>
        <v>2.2728019953421477</v>
      </c>
      <c r="AV44" s="1">
        <f t="shared" si="30"/>
        <v>2.5946559680505885</v>
      </c>
      <c r="AW44" s="1">
        <f t="shared" si="30"/>
        <v>2.8887174092267958</v>
      </c>
      <c r="AX44" s="1">
        <f t="shared" si="30"/>
        <v>3.1756416401269787</v>
      </c>
      <c r="AY44" s="1">
        <f t="shared" si="30"/>
        <v>3.1160022089905222</v>
      </c>
      <c r="AZ44" s="1">
        <f t="shared" si="30"/>
        <v>3.1569216700490554</v>
      </c>
      <c r="BA44" s="1">
        <f t="shared" si="30"/>
        <v>3.3084900826066495</v>
      </c>
      <c r="BB44" s="1">
        <f t="shared" si="30"/>
        <v>3.8154029022354448</v>
      </c>
      <c r="BC44" s="1">
        <f t="shared" si="30"/>
        <v>3.797300166401341</v>
      </c>
      <c r="BD44" s="1">
        <f t="shared" si="30"/>
        <v>4.4713061835682613</v>
      </c>
      <c r="BE44" s="1">
        <f t="shared" si="30"/>
        <v>5.006398832645127</v>
      </c>
      <c r="BF44" s="1">
        <f t="shared" si="30"/>
        <v>4.8508889043250738</v>
      </c>
      <c r="BG44" s="1">
        <f t="shared" si="30"/>
        <v>4.8213596526897344</v>
      </c>
      <c r="BH44" s="1">
        <f t="shared" si="30"/>
        <v>4.9977313826000005</v>
      </c>
    </row>
    <row r="45" spans="1:60" x14ac:dyDescent="0.2">
      <c r="E45" s="1" t="s">
        <v>19</v>
      </c>
      <c r="F45" s="2" t="s">
        <v>20</v>
      </c>
      <c r="G45" s="1">
        <f t="shared" si="29"/>
        <v>0.60704230534625703</v>
      </c>
      <c r="H45" s="1">
        <f t="shared" si="30"/>
        <v>0.53647384836030154</v>
      </c>
      <c r="I45" s="1">
        <f t="shared" si="30"/>
        <v>0.55816010628031132</v>
      </c>
      <c r="J45" s="1">
        <f t="shared" si="30"/>
        <v>0.58254032773399855</v>
      </c>
      <c r="K45" s="1">
        <f t="shared" si="30"/>
        <v>0.6738025932579802</v>
      </c>
      <c r="L45" s="1">
        <f t="shared" si="30"/>
        <v>0.76556785704199792</v>
      </c>
      <c r="M45" s="1">
        <f t="shared" si="30"/>
        <v>0.81771790675758071</v>
      </c>
      <c r="N45" s="1">
        <f t="shared" si="30"/>
        <v>1.0192674654687084</v>
      </c>
      <c r="O45" s="1">
        <f t="shared" si="30"/>
        <v>1.2811496846042671</v>
      </c>
      <c r="P45" s="1">
        <f t="shared" si="30"/>
        <v>1.4804101454012746</v>
      </c>
      <c r="Q45" s="1">
        <f t="shared" si="30"/>
        <v>2.0277526843364697</v>
      </c>
      <c r="R45" s="1">
        <f t="shared" si="30"/>
        <v>2.4985229354488139</v>
      </c>
      <c r="S45" s="1">
        <f t="shared" si="30"/>
        <v>3.0381376129626343</v>
      </c>
      <c r="T45" s="1">
        <f t="shared" si="30"/>
        <v>3.5230737970740917</v>
      </c>
      <c r="U45" s="1">
        <f t="shared" si="30"/>
        <v>3.5084350923771246</v>
      </c>
      <c r="V45" s="1">
        <f t="shared" si="30"/>
        <v>4.3337790940605885</v>
      </c>
      <c r="W45" s="1">
        <f t="shared" si="30"/>
        <v>5.5098186404013259</v>
      </c>
      <c r="X45" s="1">
        <f t="shared" si="30"/>
        <v>6.9842535927904166</v>
      </c>
      <c r="Y45" s="1">
        <f t="shared" si="30"/>
        <v>6.7637989486488461</v>
      </c>
      <c r="Z45" s="1">
        <f t="shared" si="30"/>
        <v>5.3139483172567967</v>
      </c>
      <c r="AA45" s="1">
        <f t="shared" si="30"/>
        <v>5.7579215290398098</v>
      </c>
      <c r="AB45" s="1">
        <f t="shared" si="30"/>
        <v>5.5166998830604337</v>
      </c>
      <c r="AC45" s="1">
        <f t="shared" si="30"/>
        <v>5.6656822006795551</v>
      </c>
      <c r="AD45" s="1">
        <f t="shared" si="30"/>
        <v>5.6973762165902428</v>
      </c>
      <c r="AE45" s="1">
        <f t="shared" si="30"/>
        <v>5.5821632272918622</v>
      </c>
      <c r="AF45" s="1">
        <f t="shared" si="30"/>
        <v>5.8337101781469594</v>
      </c>
      <c r="AG45" s="1">
        <f t="shared" si="30"/>
        <v>5.8050174064355646</v>
      </c>
      <c r="AH45" s="1">
        <f t="shared" si="30"/>
        <v>5.721030554196517</v>
      </c>
      <c r="AI45" s="1">
        <f t="shared" si="30"/>
        <v>6.1194276060741002</v>
      </c>
      <c r="AJ45" s="1">
        <f t="shared" si="30"/>
        <v>5.8008195432883554</v>
      </c>
      <c r="AK45" s="1">
        <f t="shared" si="30"/>
        <v>5.386021615669458</v>
      </c>
      <c r="AL45" s="1">
        <f t="shared" si="30"/>
        <v>5.191688065635204</v>
      </c>
      <c r="AM45" s="1">
        <f t="shared" si="30"/>
        <v>5.6559215988199343</v>
      </c>
      <c r="AN45" s="1">
        <f t="shared" si="30"/>
        <v>6.19638502172032</v>
      </c>
      <c r="AO45" s="1">
        <f t="shared" si="30"/>
        <v>5.4201262958235947</v>
      </c>
      <c r="AP45" s="1">
        <f t="shared" si="30"/>
        <v>5.2353431092916063</v>
      </c>
      <c r="AQ45" s="1">
        <f t="shared" si="30"/>
        <v>2.3668779918402558</v>
      </c>
      <c r="AR45" s="1">
        <f t="shared" si="30"/>
        <v>2.8044558538535771</v>
      </c>
      <c r="AS45" s="1">
        <f t="shared" si="30"/>
        <v>3.2889364464032567</v>
      </c>
      <c r="AT45" s="1">
        <f t="shared" si="30"/>
        <v>3.8002560302231454</v>
      </c>
      <c r="AU45" s="1">
        <f t="shared" si="30"/>
        <v>4.0252428401418667</v>
      </c>
      <c r="AV45" s="1">
        <f t="shared" si="30"/>
        <v>4.1630936987333422</v>
      </c>
      <c r="AW45" s="1">
        <f t="shared" si="30"/>
        <v>4.8512844759989706</v>
      </c>
      <c r="AX45" s="1">
        <f t="shared" si="30"/>
        <v>5.1848799040945028</v>
      </c>
      <c r="AY45" s="1">
        <f t="shared" si="30"/>
        <v>5.1058820779502945</v>
      </c>
      <c r="AZ45" s="1">
        <f t="shared" si="30"/>
        <v>5.3717722727321107</v>
      </c>
      <c r="BA45" s="1">
        <f t="shared" si="30"/>
        <v>6.3673043863576435</v>
      </c>
      <c r="BB45" s="1">
        <f t="shared" si="30"/>
        <v>7.4983130376261489</v>
      </c>
      <c r="BC45" s="1">
        <f t="shared" si="30"/>
        <v>7.9724624529482204</v>
      </c>
      <c r="BD45" s="1">
        <f t="shared" si="30"/>
        <v>9.1904307618304824</v>
      </c>
      <c r="BE45" s="1">
        <f t="shared" si="30"/>
        <v>10.862227836401635</v>
      </c>
      <c r="BF45" s="1">
        <f t="shared" si="30"/>
        <v>10.566839577731546</v>
      </c>
      <c r="BG45" s="1">
        <f t="shared" si="30"/>
        <v>10.009718736318769</v>
      </c>
      <c r="BH45" s="1">
        <f t="shared" si="30"/>
        <v>10.7525738778</v>
      </c>
    </row>
    <row r="46" spans="1:60" x14ac:dyDescent="0.2">
      <c r="E46" s="1" t="s">
        <v>21</v>
      </c>
      <c r="F46" s="2" t="s">
        <v>22</v>
      </c>
      <c r="G46" s="1">
        <f t="shared" si="29"/>
        <v>8.5332304610311549E-2</v>
      </c>
      <c r="H46" s="1">
        <f t="shared" si="30"/>
        <v>0.17712049568103555</v>
      </c>
      <c r="I46" s="1">
        <f t="shared" si="30"/>
        <v>0.1732945868863455</v>
      </c>
      <c r="J46" s="1">
        <f t="shared" si="30"/>
        <v>0.14834025129987369</v>
      </c>
      <c r="K46" s="1">
        <f t="shared" si="30"/>
        <v>0.27031483137574225</v>
      </c>
      <c r="L46" s="1">
        <f t="shared" si="30"/>
        <v>0.31294906430736263</v>
      </c>
      <c r="M46" s="1">
        <f t="shared" si="30"/>
        <v>0.4303097250624443</v>
      </c>
      <c r="N46" s="1">
        <f t="shared" si="30"/>
        <v>0.46293845182050497</v>
      </c>
      <c r="O46" s="1">
        <f t="shared" si="30"/>
        <v>0.68414241478175597</v>
      </c>
      <c r="P46" s="1">
        <f t="shared" si="30"/>
        <v>0.77919068066660768</v>
      </c>
      <c r="Q46" s="1">
        <f t="shared" si="30"/>
        <v>0.99161755514620376</v>
      </c>
      <c r="R46" s="1">
        <f t="shared" si="30"/>
        <v>0.66899807028694158</v>
      </c>
      <c r="S46" s="1">
        <f t="shared" si="30"/>
        <v>0.45291021293993744</v>
      </c>
      <c r="T46" s="1">
        <f t="shared" si="30"/>
        <v>0.35601196061855606</v>
      </c>
      <c r="U46" s="1">
        <f t="shared" si="30"/>
        <v>0.31393080903511611</v>
      </c>
      <c r="V46" s="1">
        <f t="shared" si="30"/>
        <v>0.27800471756996287</v>
      </c>
      <c r="W46" s="1">
        <f t="shared" si="30"/>
        <v>0.28209197043102274</v>
      </c>
      <c r="X46" s="1">
        <f t="shared" si="30"/>
        <v>0.27828978614257471</v>
      </c>
      <c r="Y46" s="1">
        <f t="shared" si="30"/>
        <v>0.19707290753499637</v>
      </c>
      <c r="Z46" s="1">
        <f t="shared" si="30"/>
        <v>0.14194291119977226</v>
      </c>
      <c r="AA46" s="1">
        <f t="shared" si="30"/>
        <v>0.10769719132452048</v>
      </c>
      <c r="AB46" s="1">
        <f t="shared" si="30"/>
        <v>6.9630694236376953E-2</v>
      </c>
      <c r="AC46" s="1">
        <f t="shared" si="30"/>
        <v>4.4610230148775146E-2</v>
      </c>
      <c r="AD46" s="1">
        <f t="shared" si="30"/>
        <v>4.0468685789534026E-2</v>
      </c>
      <c r="AE46" s="1">
        <f t="shared" si="30"/>
        <v>3.6280177881927639E-2</v>
      </c>
      <c r="AF46" s="1">
        <f t="shared" si="30"/>
        <v>1.0214998290766778E-2</v>
      </c>
      <c r="AG46" s="1">
        <f t="shared" si="30"/>
        <v>5.3722508011138119E-3</v>
      </c>
      <c r="AH46" s="1">
        <f t="shared" si="30"/>
        <v>2.237774749802174E-3</v>
      </c>
      <c r="AI46" s="1">
        <f t="shared" si="30"/>
        <v>1.0403022379705665E-3</v>
      </c>
      <c r="AJ46" s="1">
        <f t="shared" si="30"/>
        <v>1.3798813590234455E-4</v>
      </c>
      <c r="AK46" s="1">
        <f>AK26/AK$35</f>
        <v>0</v>
      </c>
      <c r="AL46" s="1">
        <f>AL26/AL$35</f>
        <v>0</v>
      </c>
      <c r="AM46" s="1">
        <f t="shared" si="30"/>
        <v>0</v>
      </c>
      <c r="AN46" s="1">
        <f t="shared" si="30"/>
        <v>0</v>
      </c>
      <c r="AO46" s="1">
        <f t="shared" si="30"/>
        <v>0</v>
      </c>
      <c r="AP46" s="1">
        <f t="shared" si="30"/>
        <v>0</v>
      </c>
      <c r="AQ46" s="1">
        <f t="shared" si="30"/>
        <v>0</v>
      </c>
      <c r="AR46" s="1">
        <f t="shared" si="30"/>
        <v>0</v>
      </c>
      <c r="AS46" s="1">
        <f t="shared" si="30"/>
        <v>0</v>
      </c>
      <c r="AT46" s="1">
        <f t="shared" si="30"/>
        <v>0</v>
      </c>
      <c r="AU46" s="1">
        <f t="shared" si="30"/>
        <v>0</v>
      </c>
      <c r="AV46" s="1">
        <f t="shared" si="30"/>
        <v>0</v>
      </c>
      <c r="AW46" s="1">
        <f t="shared" si="30"/>
        <v>0</v>
      </c>
      <c r="AX46" s="1">
        <f t="shared" si="30"/>
        <v>0</v>
      </c>
      <c r="AY46" s="1">
        <f t="shared" si="30"/>
        <v>0</v>
      </c>
      <c r="AZ46" s="1">
        <f t="shared" si="30"/>
        <v>0</v>
      </c>
      <c r="BA46" s="1">
        <f t="shared" si="30"/>
        <v>0</v>
      </c>
      <c r="BB46" s="1">
        <f t="shared" si="30"/>
        <v>0</v>
      </c>
      <c r="BC46" s="1">
        <f t="shared" si="30"/>
        <v>0.1947638263469702</v>
      </c>
      <c r="BD46" s="1">
        <f t="shared" si="30"/>
        <v>0.19682749771576438</v>
      </c>
      <c r="BE46" s="1">
        <f t="shared" si="30"/>
        <v>0.29144518508192674</v>
      </c>
      <c r="BF46" s="1">
        <f t="shared" si="30"/>
        <v>0.29714825327581407</v>
      </c>
      <c r="BG46" s="1">
        <f t="shared" si="30"/>
        <v>0.23260943288319036</v>
      </c>
      <c r="BH46" s="1">
        <f t="shared" si="30"/>
        <v>0.54168647000000003</v>
      </c>
    </row>
    <row r="47" spans="1:60" x14ac:dyDescent="0.2">
      <c r="E47" s="1" t="s">
        <v>23</v>
      </c>
      <c r="F47" s="2" t="s">
        <v>24</v>
      </c>
      <c r="G47" s="1">
        <f t="shared" si="29"/>
        <v>0.18654220469350999</v>
      </c>
      <c r="H47" s="1">
        <f t="shared" si="30"/>
        <v>0.1637068274553887</v>
      </c>
      <c r="I47" s="1">
        <f t="shared" si="30"/>
        <v>0.12873934335715145</v>
      </c>
      <c r="J47" s="1">
        <f t="shared" si="30"/>
        <v>9.2716884323757173E-2</v>
      </c>
      <c r="K47" s="1">
        <f t="shared" si="30"/>
        <v>8.0256597447760009E-2</v>
      </c>
      <c r="L47" s="1">
        <f t="shared" si="30"/>
        <v>7.5652002923617637E-2</v>
      </c>
      <c r="M47" s="1">
        <f t="shared" si="30"/>
        <v>6.6702963979793292E-2</v>
      </c>
      <c r="N47" s="1">
        <f t="shared" si="30"/>
        <v>5.3380793100804465E-2</v>
      </c>
      <c r="O47" s="1">
        <f t="shared" si="30"/>
        <v>3.9971563582601052E-2</v>
      </c>
      <c r="P47" s="1">
        <f t="shared" si="30"/>
        <v>2.5057690896358016E-2</v>
      </c>
      <c r="Q47" s="1">
        <f t="shared" si="30"/>
        <v>2.795074936245907E-2</v>
      </c>
      <c r="R47" s="1">
        <f t="shared" si="30"/>
        <v>3.6315906233389816E-2</v>
      </c>
      <c r="S47" s="1">
        <f t="shared" si="30"/>
        <v>3.4202723731129432E-2</v>
      </c>
      <c r="T47" s="1">
        <f t="shared" si="30"/>
        <v>2.7770791573328613E-2</v>
      </c>
      <c r="U47" s="1">
        <f t="shared" si="30"/>
        <v>2.4073733763883554E-2</v>
      </c>
      <c r="V47" s="1">
        <f t="shared" si="30"/>
        <v>3.0312398357124029E-2</v>
      </c>
      <c r="W47" s="1">
        <f t="shared" si="30"/>
        <v>9.2290239603198904E-2</v>
      </c>
      <c r="X47" s="1">
        <f t="shared" si="30"/>
        <v>9.5959510990622582E-2</v>
      </c>
      <c r="Y47" s="1">
        <f t="shared" si="30"/>
        <v>7.4407081728124089E-2</v>
      </c>
      <c r="Z47" s="1">
        <f t="shared" si="30"/>
        <v>7.1462930837560515E-2</v>
      </c>
      <c r="AA47" s="1">
        <f t="shared" si="30"/>
        <v>0.12389907192111281</v>
      </c>
      <c r="AB47" s="1">
        <f t="shared" si="30"/>
        <v>0.1163041482156224</v>
      </c>
      <c r="AC47" s="1">
        <f t="shared" si="30"/>
        <v>9.7245824017432009E-2</v>
      </c>
      <c r="AD47" s="1">
        <f t="shared" si="30"/>
        <v>9.5371296326411933E-2</v>
      </c>
      <c r="AE47" s="1">
        <f t="shared" si="30"/>
        <v>8.940518108282948E-2</v>
      </c>
      <c r="AF47" s="1">
        <f t="shared" si="30"/>
        <v>7.9831481518014447E-2</v>
      </c>
      <c r="AG47" s="1">
        <f t="shared" si="30"/>
        <v>7.0316956325335842E-2</v>
      </c>
      <c r="AH47" s="1">
        <f t="shared" si="30"/>
        <v>9.7691869364669628E-2</v>
      </c>
      <c r="AI47" s="1">
        <f t="shared" si="30"/>
        <v>3.8621532919825924E-2</v>
      </c>
      <c r="AJ47" s="1">
        <f t="shared" si="30"/>
        <v>2.4342412037879891E-2</v>
      </c>
      <c r="AK47" s="1">
        <f t="shared" si="30"/>
        <v>2.1371954673662839E-2</v>
      </c>
      <c r="AL47" s="1">
        <f t="shared" si="30"/>
        <v>8.35987094842391E-2</v>
      </c>
      <c r="AM47" s="1">
        <f t="shared" si="30"/>
        <v>5.3791012795333069E-2</v>
      </c>
      <c r="AN47" s="1">
        <f t="shared" si="30"/>
        <v>7.9584034545619659E-2</v>
      </c>
      <c r="AO47" s="1">
        <f t="shared" si="30"/>
        <v>0.22382701509140351</v>
      </c>
      <c r="AP47" s="1">
        <f t="shared" si="30"/>
        <v>0.21194741717282223</v>
      </c>
      <c r="AQ47" s="1">
        <f t="shared" si="30"/>
        <v>0.21930727027609523</v>
      </c>
      <c r="AR47" s="1">
        <f t="shared" si="30"/>
        <v>0.28308083369247983</v>
      </c>
      <c r="AS47" s="1">
        <f t="shared" si="30"/>
        <v>0.25049042577091063</v>
      </c>
      <c r="AT47" s="1">
        <f t="shared" si="30"/>
        <v>0.49339340330463355</v>
      </c>
      <c r="AU47" s="1">
        <f t="shared" si="30"/>
        <v>1.4292051723518031</v>
      </c>
      <c r="AV47" s="1">
        <f t="shared" si="30"/>
        <v>2.3302845033345263</v>
      </c>
      <c r="AW47" s="1">
        <f t="shared" si="30"/>
        <v>3.258306227005503</v>
      </c>
      <c r="AX47" s="1">
        <f t="shared" si="30"/>
        <v>4.1648344052225106</v>
      </c>
      <c r="AY47" s="1">
        <f t="shared" si="30"/>
        <v>5.1402089989002722</v>
      </c>
      <c r="AZ47" s="1">
        <f t="shared" si="30"/>
        <v>4.3139879126886012</v>
      </c>
      <c r="BA47" s="1">
        <f t="shared" si="30"/>
        <v>4.3404352397236874</v>
      </c>
      <c r="BB47" s="1">
        <f t="shared" si="30"/>
        <v>4.8102715699310963</v>
      </c>
      <c r="BC47" s="1">
        <f t="shared" si="30"/>
        <v>6.4584320405435216</v>
      </c>
      <c r="BD47" s="1">
        <f t="shared" ref="H47:BH52" si="31">BD27/BD$35</f>
        <v>5.9100248408968756</v>
      </c>
      <c r="BE47" s="1">
        <f t="shared" si="31"/>
        <v>8.6758500727725476</v>
      </c>
      <c r="BF47" s="1">
        <f t="shared" si="31"/>
        <v>11.511763396605687</v>
      </c>
      <c r="BG47" s="1">
        <f t="shared" si="31"/>
        <v>12.908721121066879</v>
      </c>
      <c r="BH47" s="1">
        <f t="shared" si="31"/>
        <v>15.918646000000001</v>
      </c>
    </row>
    <row r="48" spans="1:60" x14ac:dyDescent="0.2">
      <c r="E48" s="1" t="s">
        <v>25</v>
      </c>
      <c r="F48" s="2" t="s">
        <v>26</v>
      </c>
      <c r="G48" s="1">
        <f t="shared" si="29"/>
        <v>8.6149426089085074E-2</v>
      </c>
      <c r="H48" s="1">
        <f t="shared" si="31"/>
        <v>0.17772426087150331</v>
      </c>
      <c r="I48" s="1">
        <f t="shared" si="31"/>
        <v>0.2061516747128227</v>
      </c>
      <c r="J48" s="1">
        <f t="shared" si="31"/>
        <v>0.36898112009040174</v>
      </c>
      <c r="K48" s="1">
        <f t="shared" si="31"/>
        <v>0.51960550079111933</v>
      </c>
      <c r="L48" s="1">
        <f t="shared" si="31"/>
        <v>0.56315294369289937</v>
      </c>
      <c r="M48" s="1">
        <f t="shared" si="31"/>
        <v>0.7004167570125488</v>
      </c>
      <c r="N48" s="1">
        <f t="shared" si="31"/>
        <v>0.83961592685554276</v>
      </c>
      <c r="O48" s="1">
        <f t="shared" si="31"/>
        <v>1.1713158489619424</v>
      </c>
      <c r="P48" s="1">
        <f t="shared" si="31"/>
        <v>1.2940529727660468</v>
      </c>
      <c r="Q48" s="1">
        <f t="shared" si="31"/>
        <v>1.4044507207546326</v>
      </c>
      <c r="R48" s="1">
        <f t="shared" si="31"/>
        <v>1.0038983664038994</v>
      </c>
      <c r="S48" s="1">
        <f t="shared" si="31"/>
        <v>0.76814517735700349</v>
      </c>
      <c r="T48" s="1">
        <f t="shared" si="31"/>
        <v>0.69211575817030846</v>
      </c>
      <c r="U48" s="1">
        <f t="shared" si="31"/>
        <v>0.67461993039759738</v>
      </c>
      <c r="V48" s="1">
        <f t="shared" si="31"/>
        <v>0.61048715990191782</v>
      </c>
      <c r="W48" s="1">
        <f t="shared" si="31"/>
        <v>0.69042770679038934</v>
      </c>
      <c r="X48" s="1">
        <f t="shared" si="31"/>
        <v>0.68059482089500722</v>
      </c>
      <c r="Y48" s="1">
        <f t="shared" si="31"/>
        <v>0.4835862372715895</v>
      </c>
      <c r="Z48" s="1">
        <f t="shared" si="31"/>
        <v>0.3941765134446521</v>
      </c>
      <c r="AA48" s="1">
        <f t="shared" si="31"/>
        <v>0.34164993747730749</v>
      </c>
      <c r="AB48" s="1">
        <f t="shared" si="31"/>
        <v>0.26383935101049244</v>
      </c>
      <c r="AC48" s="1">
        <f t="shared" si="31"/>
        <v>0.20562191539094066</v>
      </c>
      <c r="AD48" s="1">
        <f t="shared" si="31"/>
        <v>0.18416896519660608</v>
      </c>
      <c r="AE48" s="1">
        <f t="shared" si="31"/>
        <v>0.17739448491198587</v>
      </c>
      <c r="AF48" s="1">
        <f t="shared" si="31"/>
        <v>0.13168346596444208</v>
      </c>
      <c r="AG48" s="1">
        <f t="shared" si="31"/>
        <v>5.8189024932724289E-3</v>
      </c>
      <c r="AH48" s="1">
        <f t="shared" si="31"/>
        <v>2.3312381835432056E-3</v>
      </c>
      <c r="AI48" s="1">
        <f t="shared" si="31"/>
        <v>1.1379616351911701E-3</v>
      </c>
      <c r="AJ48" s="1">
        <f t="shared" si="31"/>
        <v>2.2090192995448827E-4</v>
      </c>
      <c r="AK48" s="1">
        <f t="shared" si="31"/>
        <v>8.1276681078683889E-3</v>
      </c>
      <c r="AL48" s="1">
        <f t="shared" si="31"/>
        <v>1.9335963839026905E-2</v>
      </c>
      <c r="AM48" s="1">
        <f t="shared" si="31"/>
        <v>2.1215270492758856E-2</v>
      </c>
      <c r="AN48" s="1">
        <f t="shared" si="31"/>
        <v>2.1948862619499517E-2</v>
      </c>
      <c r="AO48" s="1">
        <f t="shared" si="31"/>
        <v>1.8996538978469108E-2</v>
      </c>
      <c r="AP48" s="1">
        <f t="shared" si="31"/>
        <v>1.4074750778393798E-2</v>
      </c>
      <c r="AQ48" s="1">
        <f t="shared" si="31"/>
        <v>1.6486745355957236E-2</v>
      </c>
      <c r="AR48" s="1">
        <f t="shared" si="31"/>
        <v>1.0372312361839166E-2</v>
      </c>
      <c r="AS48" s="1">
        <f t="shared" si="31"/>
        <v>6.2292013651124049E-3</v>
      </c>
      <c r="AT48" s="1">
        <f t="shared" si="31"/>
        <v>0.2787341699153193</v>
      </c>
      <c r="AU48" s="1">
        <f t="shared" si="31"/>
        <v>0.27283446963397001</v>
      </c>
      <c r="AV48" s="1">
        <f t="shared" si="31"/>
        <v>0.66829844553101336</v>
      </c>
      <c r="AW48" s="1">
        <f t="shared" si="31"/>
        <v>0.63766899389724274</v>
      </c>
      <c r="AX48" s="1">
        <f t="shared" si="31"/>
        <v>0.64077202850923409</v>
      </c>
      <c r="AY48" s="1">
        <f t="shared" si="31"/>
        <v>1.1946006821589952</v>
      </c>
      <c r="AZ48" s="1">
        <f t="shared" si="31"/>
        <v>1.3314382115135122</v>
      </c>
      <c r="BA48" s="1">
        <f t="shared" si="31"/>
        <v>1.2990803541461937</v>
      </c>
      <c r="BB48" s="1">
        <f t="shared" si="31"/>
        <v>2.7197838616881103</v>
      </c>
      <c r="BC48" s="1">
        <f t="shared" si="31"/>
        <v>5.3505234867768445</v>
      </c>
      <c r="BD48" s="1">
        <f t="shared" si="31"/>
        <v>5.2354157994609523</v>
      </c>
      <c r="BE48" s="1">
        <f t="shared" si="31"/>
        <v>5.4136005080748957</v>
      </c>
      <c r="BF48" s="1">
        <f t="shared" si="31"/>
        <v>5.4662649502384797</v>
      </c>
      <c r="BG48" s="1">
        <f t="shared" si="31"/>
        <v>5.061702853425988</v>
      </c>
      <c r="BH48" s="1">
        <f t="shared" si="31"/>
        <v>6.1543375285000002</v>
      </c>
    </row>
    <row r="49" spans="5:60" x14ac:dyDescent="0.2">
      <c r="E49" s="1" t="s">
        <v>27</v>
      </c>
      <c r="F49" s="2" t="s">
        <v>28</v>
      </c>
      <c r="G49" s="1" t="e">
        <f t="shared" si="29"/>
        <v>#VALUE!</v>
      </c>
      <c r="H49" s="1" t="e">
        <f t="shared" si="31"/>
        <v>#VALUE!</v>
      </c>
      <c r="I49" s="1" t="e">
        <f t="shared" si="31"/>
        <v>#VALUE!</v>
      </c>
      <c r="J49" s="1" t="e">
        <f t="shared" si="31"/>
        <v>#VALUE!</v>
      </c>
      <c r="K49" s="1" t="e">
        <f t="shared" si="31"/>
        <v>#VALUE!</v>
      </c>
      <c r="L49" s="1" t="e">
        <f t="shared" si="31"/>
        <v>#VALUE!</v>
      </c>
      <c r="M49" s="1" t="e">
        <f t="shared" si="31"/>
        <v>#VALUE!</v>
      </c>
      <c r="N49" s="1" t="e">
        <f t="shared" si="31"/>
        <v>#VALUE!</v>
      </c>
      <c r="O49" s="1" t="e">
        <f t="shared" si="31"/>
        <v>#VALUE!</v>
      </c>
      <c r="P49" s="1" t="e">
        <f t="shared" si="31"/>
        <v>#VALUE!</v>
      </c>
      <c r="Q49" s="1" t="e">
        <f t="shared" si="31"/>
        <v>#VALUE!</v>
      </c>
      <c r="R49" s="1" t="e">
        <f t="shared" si="31"/>
        <v>#VALUE!</v>
      </c>
      <c r="S49" s="1" t="e">
        <f t="shared" si="31"/>
        <v>#VALUE!</v>
      </c>
      <c r="T49" s="1" t="e">
        <f t="shared" si="31"/>
        <v>#VALUE!</v>
      </c>
      <c r="U49" s="1" t="e">
        <f t="shared" si="31"/>
        <v>#VALUE!</v>
      </c>
      <c r="V49" s="1" t="e">
        <f t="shared" si="31"/>
        <v>#VALUE!</v>
      </c>
      <c r="W49" s="1" t="e">
        <f t="shared" si="31"/>
        <v>#VALUE!</v>
      </c>
      <c r="X49" s="1" t="e">
        <f t="shared" si="31"/>
        <v>#VALUE!</v>
      </c>
      <c r="Y49" s="1" t="e">
        <f t="shared" si="31"/>
        <v>#VALUE!</v>
      </c>
      <c r="Z49" s="1" t="e">
        <f t="shared" si="31"/>
        <v>#VALUE!</v>
      </c>
      <c r="AA49" s="1" t="e">
        <f t="shared" si="31"/>
        <v>#VALUE!</v>
      </c>
      <c r="AB49" s="1" t="e">
        <f t="shared" si="31"/>
        <v>#VALUE!</v>
      </c>
      <c r="AC49" s="1" t="e">
        <f t="shared" si="31"/>
        <v>#VALUE!</v>
      </c>
      <c r="AD49" s="1" t="e">
        <f t="shared" si="31"/>
        <v>#VALUE!</v>
      </c>
      <c r="AE49" s="1" t="e">
        <f t="shared" si="31"/>
        <v>#VALUE!</v>
      </c>
      <c r="AF49" s="1" t="e">
        <f t="shared" si="31"/>
        <v>#VALUE!</v>
      </c>
      <c r="AG49" s="1" t="e">
        <f t="shared" si="31"/>
        <v>#VALUE!</v>
      </c>
      <c r="AH49" s="1" t="e">
        <f t="shared" si="31"/>
        <v>#VALUE!</v>
      </c>
      <c r="AI49" s="1" t="e">
        <f t="shared" si="31"/>
        <v>#VALUE!</v>
      </c>
      <c r="AJ49" s="1" t="e">
        <f t="shared" si="31"/>
        <v>#VALUE!</v>
      </c>
      <c r="AK49" s="1" t="e">
        <f t="shared" si="31"/>
        <v>#VALUE!</v>
      </c>
      <c r="AL49" s="1" t="e">
        <f t="shared" si="31"/>
        <v>#VALUE!</v>
      </c>
      <c r="AM49" s="1" t="e">
        <f t="shared" si="31"/>
        <v>#VALUE!</v>
      </c>
      <c r="AN49" s="1" t="e">
        <f t="shared" si="31"/>
        <v>#VALUE!</v>
      </c>
      <c r="AO49" s="1" t="e">
        <f t="shared" si="31"/>
        <v>#VALUE!</v>
      </c>
      <c r="AP49" s="1" t="e">
        <f t="shared" si="31"/>
        <v>#VALUE!</v>
      </c>
      <c r="AQ49" s="1" t="e">
        <f t="shared" si="31"/>
        <v>#VALUE!</v>
      </c>
      <c r="AR49" s="1" t="e">
        <f t="shared" si="31"/>
        <v>#VALUE!</v>
      </c>
      <c r="AS49" s="1" t="e">
        <f t="shared" si="31"/>
        <v>#VALUE!</v>
      </c>
      <c r="AT49" s="1" t="e">
        <f t="shared" si="31"/>
        <v>#VALUE!</v>
      </c>
      <c r="AU49" s="1" t="e">
        <f t="shared" si="31"/>
        <v>#VALUE!</v>
      </c>
      <c r="AV49" s="1" t="e">
        <f t="shared" si="31"/>
        <v>#VALUE!</v>
      </c>
      <c r="AW49" s="1" t="e">
        <f t="shared" si="31"/>
        <v>#VALUE!</v>
      </c>
      <c r="AX49" s="1" t="e">
        <f t="shared" si="31"/>
        <v>#VALUE!</v>
      </c>
      <c r="AY49" s="1" t="e">
        <f t="shared" si="31"/>
        <v>#VALUE!</v>
      </c>
      <c r="AZ49" s="1" t="e">
        <f t="shared" si="31"/>
        <v>#VALUE!</v>
      </c>
      <c r="BA49" s="1" t="e">
        <f t="shared" si="31"/>
        <v>#VALUE!</v>
      </c>
      <c r="BB49" s="1" t="e">
        <f t="shared" si="31"/>
        <v>#VALUE!</v>
      </c>
      <c r="BC49" s="1" t="e">
        <f t="shared" si="31"/>
        <v>#VALUE!</v>
      </c>
      <c r="BD49" s="1" t="e">
        <f t="shared" si="31"/>
        <v>#VALUE!</v>
      </c>
      <c r="BE49" s="1" t="e">
        <f t="shared" si="31"/>
        <v>#VALUE!</v>
      </c>
      <c r="BF49" s="1" t="e">
        <f t="shared" si="31"/>
        <v>#VALUE!</v>
      </c>
      <c r="BG49" s="1" t="e">
        <f t="shared" si="31"/>
        <v>#VALUE!</v>
      </c>
      <c r="BH49" s="1">
        <f t="shared" si="31"/>
        <v>16.004188261900001</v>
      </c>
    </row>
    <row r="50" spans="5:60" x14ac:dyDescent="0.2">
      <c r="E50" t="s">
        <v>29</v>
      </c>
      <c r="F50" s="4" t="s">
        <v>40</v>
      </c>
      <c r="G50" s="1">
        <f t="shared" si="29"/>
        <v>0</v>
      </c>
      <c r="H50" s="1">
        <f t="shared" si="31"/>
        <v>0</v>
      </c>
      <c r="I50" s="1">
        <f t="shared" si="31"/>
        <v>0</v>
      </c>
      <c r="J50" s="1">
        <f t="shared" si="31"/>
        <v>0</v>
      </c>
      <c r="K50" s="1">
        <f t="shared" si="31"/>
        <v>0</v>
      </c>
      <c r="L50" s="1">
        <f t="shared" si="31"/>
        <v>0.13094350520294948</v>
      </c>
      <c r="M50" s="1">
        <f t="shared" si="31"/>
        <v>0.12317259643822234</v>
      </c>
      <c r="N50" s="1">
        <f t="shared" si="31"/>
        <v>0.12129302502128272</v>
      </c>
      <c r="O50" s="1">
        <f t="shared" si="31"/>
        <v>0.27232602652599541</v>
      </c>
      <c r="P50" s="1">
        <f t="shared" si="31"/>
        <v>0.31449784011619475</v>
      </c>
      <c r="Q50" s="1">
        <f t="shared" si="31"/>
        <v>0.43514198726689396</v>
      </c>
      <c r="R50" s="1">
        <f t="shared" si="31"/>
        <v>0.52905958400390474</v>
      </c>
      <c r="S50" s="1">
        <f t="shared" si="31"/>
        <v>0.58960133607175069</v>
      </c>
      <c r="T50" s="1">
        <f t="shared" si="31"/>
        <v>0.59339587083466105</v>
      </c>
      <c r="U50" s="1">
        <f t="shared" si="31"/>
        <v>0.5708921714713181</v>
      </c>
      <c r="V50" s="1">
        <f t="shared" si="31"/>
        <v>0.64405358219394959</v>
      </c>
      <c r="W50" s="1">
        <f t="shared" si="31"/>
        <v>0.68149240633383545</v>
      </c>
      <c r="X50" s="1">
        <f t="shared" si="31"/>
        <v>0.78886764650865537</v>
      </c>
      <c r="Y50" s="1">
        <f t="shared" si="31"/>
        <v>0.70758676426741229</v>
      </c>
      <c r="Z50" s="1">
        <f t="shared" si="31"/>
        <v>0.67580777641594814</v>
      </c>
      <c r="AA50" s="1">
        <f t="shared" si="31"/>
        <v>0.64809886371507208</v>
      </c>
      <c r="AB50" s="1">
        <f t="shared" si="31"/>
        <v>0.65299889989494164</v>
      </c>
      <c r="AC50" s="1">
        <f t="shared" si="31"/>
        <v>0.52912783270280628</v>
      </c>
      <c r="AD50" s="1">
        <f t="shared" si="31"/>
        <v>0.46519402313694647</v>
      </c>
      <c r="AE50" s="1">
        <f t="shared" si="31"/>
        <v>0.55927598788433885</v>
      </c>
      <c r="AF50" s="1">
        <f t="shared" si="31"/>
        <v>0.6334970946211933</v>
      </c>
      <c r="AG50" s="1">
        <f t="shared" si="31"/>
        <v>0.58411313406379806</v>
      </c>
      <c r="AH50" s="1">
        <f t="shared" si="31"/>
        <v>0.51508262849089415</v>
      </c>
      <c r="AI50" s="1">
        <f t="shared" si="31"/>
        <v>0.51013552718429223</v>
      </c>
      <c r="AJ50" s="1">
        <f t="shared" si="31"/>
        <v>0.46768620092520091</v>
      </c>
      <c r="AK50" s="1">
        <f t="shared" si="31"/>
        <v>0.42802163014149947</v>
      </c>
      <c r="AL50" s="1">
        <f t="shared" si="31"/>
        <v>0.40828930563027022</v>
      </c>
      <c r="AM50" s="1">
        <f t="shared" si="31"/>
        <v>0.40893428816250954</v>
      </c>
      <c r="AN50" s="1">
        <f t="shared" si="31"/>
        <v>0.38057465622824083</v>
      </c>
      <c r="AO50" s="1">
        <f t="shared" si="31"/>
        <v>0.31571561191138253</v>
      </c>
      <c r="AP50" s="1">
        <f t="shared" si="31"/>
        <v>0.22241101163853302</v>
      </c>
      <c r="AQ50" s="1">
        <f t="shared" si="31"/>
        <v>3.7917985455173706E-2</v>
      </c>
      <c r="AR50" s="1">
        <f t="shared" si="31"/>
        <v>3.8779136652706651E-2</v>
      </c>
      <c r="AS50" s="1">
        <f t="shared" si="31"/>
        <v>8.901761549965545E-2</v>
      </c>
      <c r="AT50" s="1">
        <f t="shared" si="31"/>
        <v>0.23013915155340889</v>
      </c>
      <c r="AU50" s="1">
        <f t="shared" si="31"/>
        <v>0.2906191436118899</v>
      </c>
      <c r="AV50" s="1">
        <f t="shared" si="31"/>
        <v>0.27959621219114456</v>
      </c>
      <c r="AW50" s="1">
        <f t="shared" si="31"/>
        <v>0.2677899872345893</v>
      </c>
      <c r="AX50" s="1">
        <f t="shared" si="31"/>
        <v>0.2569496925571858</v>
      </c>
      <c r="AY50" s="1">
        <f t="shared" si="31"/>
        <v>0.2163645479539934</v>
      </c>
      <c r="AZ50" s="1">
        <f t="shared" si="31"/>
        <v>0.16298903728183284</v>
      </c>
      <c r="BA50" s="1">
        <f t="shared" si="31"/>
        <v>0.11370370762179707</v>
      </c>
      <c r="BB50" s="1">
        <f t="shared" si="31"/>
        <v>7.6072033446209025E-2</v>
      </c>
      <c r="BC50" s="1">
        <f t="shared" si="31"/>
        <v>3.2278747306896352E-2</v>
      </c>
      <c r="BD50" s="1">
        <f t="shared" si="31"/>
        <v>5.2621279853315873E-3</v>
      </c>
      <c r="BE50" s="1">
        <f t="shared" si="31"/>
        <v>0.54088434559619325</v>
      </c>
      <c r="BF50" s="1">
        <f t="shared" si="31"/>
        <v>0.7036589824377929</v>
      </c>
      <c r="BG50" s="1">
        <f t="shared" si="31"/>
        <v>1.026080476286749</v>
      </c>
      <c r="BH50" s="1">
        <f t="shared" si="31"/>
        <v>1.6425362921000002</v>
      </c>
    </row>
    <row r="51" spans="5:60" x14ac:dyDescent="0.2">
      <c r="E51" t="s">
        <v>39</v>
      </c>
      <c r="F51" s="4" t="s">
        <v>30</v>
      </c>
      <c r="G51" s="1">
        <f t="shared" si="29"/>
        <v>0</v>
      </c>
      <c r="H51" s="1">
        <f t="shared" si="31"/>
        <v>0</v>
      </c>
      <c r="I51" s="1">
        <f t="shared" si="31"/>
        <v>0</v>
      </c>
      <c r="J51" s="1">
        <f t="shared" si="31"/>
        <v>0</v>
      </c>
      <c r="K51" s="1">
        <f t="shared" si="31"/>
        <v>0</v>
      </c>
      <c r="L51" s="1">
        <f t="shared" si="31"/>
        <v>0.13094350520294948</v>
      </c>
      <c r="M51" s="1">
        <f t="shared" si="31"/>
        <v>0.12317259643822234</v>
      </c>
      <c r="N51" s="1">
        <f t="shared" si="31"/>
        <v>0.12129302502128272</v>
      </c>
      <c r="O51" s="1">
        <f t="shared" si="31"/>
        <v>0.27232602652599541</v>
      </c>
      <c r="P51" s="1">
        <f t="shared" si="31"/>
        <v>0.31449784011619475</v>
      </c>
      <c r="Q51" s="1">
        <f t="shared" si="31"/>
        <v>0.43514198726689396</v>
      </c>
      <c r="R51" s="1">
        <f t="shared" si="31"/>
        <v>0.52905958400390474</v>
      </c>
      <c r="S51" s="1">
        <f t="shared" si="31"/>
        <v>0.58960133607175069</v>
      </c>
      <c r="T51" s="1">
        <f t="shared" si="31"/>
        <v>0.59339587083466105</v>
      </c>
      <c r="U51" s="1">
        <f t="shared" si="31"/>
        <v>0.5708921714713181</v>
      </c>
      <c r="V51" s="1">
        <f t="shared" si="31"/>
        <v>0.64405358219394959</v>
      </c>
      <c r="W51" s="1">
        <f t="shared" si="31"/>
        <v>0.68149240633383545</v>
      </c>
      <c r="X51" s="1">
        <f t="shared" si="31"/>
        <v>0.78886764650865537</v>
      </c>
      <c r="Y51" s="1">
        <f t="shared" si="31"/>
        <v>0.70758676426741229</v>
      </c>
      <c r="Z51" s="1">
        <f t="shared" si="31"/>
        <v>0.67580777641594814</v>
      </c>
      <c r="AA51" s="1">
        <f t="shared" si="31"/>
        <v>0.64809886371507208</v>
      </c>
      <c r="AB51" s="1">
        <f t="shared" si="31"/>
        <v>0.65299889989494164</v>
      </c>
      <c r="AC51" s="1">
        <f t="shared" si="31"/>
        <v>0.52912783270280628</v>
      </c>
      <c r="AD51" s="1">
        <f t="shared" si="31"/>
        <v>0.46519402313694647</v>
      </c>
      <c r="AE51" s="1">
        <f t="shared" si="31"/>
        <v>0.55927598788433885</v>
      </c>
      <c r="AF51" s="1">
        <f t="shared" si="31"/>
        <v>0.6334970946211933</v>
      </c>
      <c r="AG51" s="1">
        <f t="shared" si="31"/>
        <v>0.58411313406379806</v>
      </c>
      <c r="AH51" s="1">
        <f t="shared" si="31"/>
        <v>0.51508262849089415</v>
      </c>
      <c r="AI51" s="1">
        <f t="shared" si="31"/>
        <v>0.51013552718429223</v>
      </c>
      <c r="AJ51" s="1">
        <f t="shared" si="31"/>
        <v>0.52541597460667766</v>
      </c>
      <c r="AK51" s="1">
        <f t="shared" si="31"/>
        <v>0.48161004423681486</v>
      </c>
      <c r="AL51" s="1">
        <f t="shared" si="31"/>
        <v>0.45884009902676143</v>
      </c>
      <c r="AM51" s="1">
        <f t="shared" si="31"/>
        <v>0.46278290871833849</v>
      </c>
      <c r="AN51" s="1">
        <f t="shared" si="31"/>
        <v>0.4382922514022537</v>
      </c>
      <c r="AO51" s="1">
        <f t="shared" si="31"/>
        <v>0.37445753271719484</v>
      </c>
      <c r="AP51" s="1">
        <f t="shared" si="31"/>
        <v>0.27482897971772985</v>
      </c>
      <c r="AQ51" s="1">
        <f t="shared" si="31"/>
        <v>9.1440764462932464E-2</v>
      </c>
      <c r="AR51" s="1">
        <f t="shared" si="31"/>
        <v>9.3517465608189049E-2</v>
      </c>
      <c r="AS51" s="1">
        <f t="shared" si="31"/>
        <v>0.14136254117371391</v>
      </c>
      <c r="AT51" s="1">
        <f t="shared" si="31"/>
        <v>0.56521846386312702</v>
      </c>
      <c r="AU51" s="1">
        <f t="shared" si="31"/>
        <v>0.61583409153708968</v>
      </c>
      <c r="AV51" s="1">
        <f t="shared" si="31"/>
        <v>0.59725237545443555</v>
      </c>
      <c r="AW51" s="1">
        <f t="shared" si="31"/>
        <v>0.57997413825055411</v>
      </c>
      <c r="AX51" s="1">
        <f t="shared" si="31"/>
        <v>0.56452475706684069</v>
      </c>
      <c r="AY51" s="1">
        <f t="shared" si="31"/>
        <v>0.500771901893037</v>
      </c>
      <c r="AZ51" s="1">
        <f t="shared" si="31"/>
        <v>0.43251327528511707</v>
      </c>
      <c r="BA51" s="1">
        <f t="shared" si="31"/>
        <v>0.37271444887252109</v>
      </c>
      <c r="BB51" s="1">
        <f t="shared" si="31"/>
        <v>0.34563094888132084</v>
      </c>
      <c r="BC51" s="1">
        <f t="shared" si="31"/>
        <v>0.28963093541099977</v>
      </c>
      <c r="BD51" s="1">
        <f t="shared" si="31"/>
        <v>0.25698567851181014</v>
      </c>
      <c r="BE51" s="1">
        <f t="shared" si="31"/>
        <v>0.79962630073846608</v>
      </c>
      <c r="BF51" s="1">
        <f t="shared" si="31"/>
        <v>1.4258895913227672</v>
      </c>
      <c r="BG51" s="1">
        <f t="shared" si="31"/>
        <v>1.6671305339682225</v>
      </c>
      <c r="BH51" s="1">
        <f t="shared" si="31"/>
        <v>2.2663536103999999</v>
      </c>
    </row>
    <row r="52" spans="5:60" x14ac:dyDescent="0.2">
      <c r="E52" s="1" t="s">
        <v>38</v>
      </c>
      <c r="G52" s="1">
        <f>G32/G$35</f>
        <v>1.4402511777959955E-2</v>
      </c>
      <c r="H52" s="1">
        <f>H32/H$35</f>
        <v>1.3411719307394633E-2</v>
      </c>
      <c r="I52" s="1">
        <f>I32/I$35</f>
        <v>1.5033159442971213E-2</v>
      </c>
      <c r="J52" s="1">
        <f t="shared" si="31"/>
        <v>4.3826061185925982E-2</v>
      </c>
      <c r="K52" s="1">
        <f t="shared" si="31"/>
        <v>5.0263879906057775E-2</v>
      </c>
      <c r="L52" s="1">
        <f t="shared" si="31"/>
        <v>7.7068588437711319E-2</v>
      </c>
      <c r="M52" s="1">
        <f t="shared" si="31"/>
        <v>6.9861745789978585E-2</v>
      </c>
      <c r="N52" s="1">
        <f t="shared" si="31"/>
        <v>8.6328815530875763E-2</v>
      </c>
      <c r="O52" s="1">
        <f t="shared" si="31"/>
        <v>0.15029050732218174</v>
      </c>
      <c r="P52" s="1">
        <f t="shared" si="31"/>
        <v>0.16342335265666813</v>
      </c>
      <c r="Q52" s="1">
        <f t="shared" si="31"/>
        <v>0.33156685625477911</v>
      </c>
      <c r="R52" s="1">
        <f t="shared" si="31"/>
        <v>0.41924069834987537</v>
      </c>
      <c r="S52" s="1">
        <f t="shared" si="31"/>
        <v>0.46043680259898195</v>
      </c>
      <c r="T52" s="1">
        <f t="shared" si="31"/>
        <v>0.55551835814341732</v>
      </c>
      <c r="U52" s="1">
        <f t="shared" si="31"/>
        <v>0.53905245321602302</v>
      </c>
      <c r="V52" s="1">
        <f t="shared" si="31"/>
        <v>0.62567744825932725</v>
      </c>
      <c r="W52" s="1">
        <f t="shared" si="31"/>
        <v>0.83358022468394832</v>
      </c>
      <c r="X52" s="1">
        <f t="shared" si="31"/>
        <v>1.19509546598274</v>
      </c>
      <c r="Y52" s="1">
        <f t="shared" si="31"/>
        <v>1.1364771364192914</v>
      </c>
      <c r="Z52" s="1">
        <f t="shared" si="31"/>
        <v>1.0926299694643058</v>
      </c>
      <c r="AA52" s="1">
        <f t="shared" si="31"/>
        <v>1.1148387187972026</v>
      </c>
      <c r="AB52" s="1">
        <f t="shared" si="31"/>
        <v>1.1200130401088197</v>
      </c>
      <c r="AC52" s="1">
        <f t="shared" si="31"/>
        <v>1.2711635578338858</v>
      </c>
      <c r="AD52" s="1">
        <f t="shared" si="31"/>
        <v>1.3792180787683606</v>
      </c>
      <c r="AE52" s="1">
        <f t="shared" si="31"/>
        <v>1.394115360286962</v>
      </c>
      <c r="AF52" s="1">
        <f t="shared" si="31"/>
        <v>1.3314786056534331</v>
      </c>
      <c r="AG52" s="1">
        <f t="shared" si="31"/>
        <v>1.2336876913476957</v>
      </c>
      <c r="AH52" s="1">
        <f t="shared" si="31"/>
        <v>1.2059972338199523</v>
      </c>
      <c r="AI52" s="1">
        <f t="shared" si="31"/>
        <v>1.2729719903122332</v>
      </c>
      <c r="AJ52" s="1">
        <f t="shared" si="31"/>
        <v>1.1302800144896685</v>
      </c>
      <c r="AK52" s="1">
        <f t="shared" si="31"/>
        <v>0.97428087383840289</v>
      </c>
      <c r="AL52" s="1">
        <f t="shared" si="31"/>
        <v>0.92109997559276402</v>
      </c>
      <c r="AM52" s="1">
        <f t="shared" si="31"/>
        <v>1.0349693334057875</v>
      </c>
      <c r="AN52" s="1">
        <f t="shared" si="31"/>
        <v>1.1742342824317848</v>
      </c>
      <c r="AO52" s="1">
        <f t="shared" si="31"/>
        <v>1.2172565407400229</v>
      </c>
      <c r="AP52" s="1">
        <f t="shared" si="31"/>
        <v>1.1338117230090985</v>
      </c>
      <c r="AQ52" s="1">
        <f t="shared" si="31"/>
        <v>0.70100472516482326</v>
      </c>
      <c r="AR52" s="1">
        <f t="shared" si="31"/>
        <v>1.0228175246775366</v>
      </c>
      <c r="AS52" s="1">
        <f t="shared" si="31"/>
        <v>1.0619315901604429</v>
      </c>
      <c r="AT52" s="1">
        <f t="shared" ref="AT52:BH52" si="32">AT32/AT$35</f>
        <v>1.2136809829965989</v>
      </c>
      <c r="AU52" s="1">
        <f t="shared" si="32"/>
        <v>1.295359616722594</v>
      </c>
      <c r="AV52" s="1">
        <f t="shared" si="32"/>
        <v>1.4062176906673185</v>
      </c>
      <c r="AW52" s="1">
        <f t="shared" si="32"/>
        <v>1.5757851294599678</v>
      </c>
      <c r="AX52" s="1">
        <f t="shared" si="32"/>
        <v>1.7226121444544622</v>
      </c>
      <c r="AY52" s="1">
        <f t="shared" si="32"/>
        <v>1.5875504103994305</v>
      </c>
      <c r="AZ52" s="1">
        <f t="shared" si="32"/>
        <v>1.4829397597715943</v>
      </c>
      <c r="BA52" s="1">
        <f t="shared" si="32"/>
        <v>1.7308260506728461</v>
      </c>
      <c r="BB52" s="1">
        <f t="shared" si="32"/>
        <v>1.988100161847846</v>
      </c>
      <c r="BC52" s="1">
        <f t="shared" si="32"/>
        <v>2.0204686719057809</v>
      </c>
      <c r="BD52" s="1">
        <f t="shared" si="32"/>
        <v>2.5732236001564157</v>
      </c>
      <c r="BE52" s="1">
        <f t="shared" si="32"/>
        <v>3.2837058156723158</v>
      </c>
      <c r="BF52" s="1">
        <f t="shared" si="32"/>
        <v>3.2494400065920352</v>
      </c>
      <c r="BG52" s="1">
        <f t="shared" si="32"/>
        <v>3.058769291949226</v>
      </c>
      <c r="BH52" s="1">
        <f t="shared" si="32"/>
        <v>3.3086728220000001</v>
      </c>
    </row>
    <row r="55" spans="5:60" x14ac:dyDescent="0.2">
      <c r="BF55" s="6" t="s">
        <v>54</v>
      </c>
      <c r="BH55" s="1">
        <f>BH45+BH48+BH51</f>
        <v>19.1732650167</v>
      </c>
    </row>
  </sheetData>
  <phoneticPr fontId="3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Sheet1!_ftn1</vt:lpstr>
      <vt:lpstr>Sheet1!_ftnref1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Frederik Federspiel</cp:lastModifiedBy>
  <dcterms:created xsi:type="dcterms:W3CDTF">2022-02-09T10:44:17Z</dcterms:created>
  <dcterms:modified xsi:type="dcterms:W3CDTF">2026-05-21T10:23:46Z</dcterms:modified>
</cp:coreProperties>
</file>