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erikfederspiel/OneDrive - London School of Hygiene and Tropical Medicine/PhD/Senegal/Qual paper 2 debt/Figure 7 loans by creditor type Senegal/"/>
    </mc:Choice>
  </mc:AlternateContent>
  <xr:revisionPtr revIDLastSave="0" documentId="13_ncr:1_{8100429E-2B1F-6342-AEE0-521BE0D085E0}" xr6:coauthVersionLast="47" xr6:coauthVersionMax="47" xr10:uidLastSave="{00000000-0000-0000-0000-000000000000}"/>
  <bookViews>
    <workbookView xWindow="0" yWindow="500" windowWidth="28800" windowHeight="17500" xr2:uid="{CCDCFA60-D9E6-5748-9CA2-DBCB180E96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74" i="1" l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K74" i="1"/>
  <c r="H74" i="1"/>
  <c r="I74" i="1"/>
  <c r="J74" i="1"/>
  <c r="G74" i="1"/>
  <c r="G72" i="1"/>
  <c r="H7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BH26" i="1"/>
  <c r="BG26" i="1"/>
  <c r="BF26" i="1"/>
  <c r="BE26" i="1"/>
  <c r="BD26" i="1"/>
  <c r="BC26" i="1"/>
  <c r="BB26" i="1"/>
  <c r="BA26" i="1"/>
  <c r="BA41" i="1" s="1"/>
  <c r="AZ26" i="1"/>
  <c r="AY26" i="1"/>
  <c r="AX26" i="1"/>
  <c r="AW26" i="1"/>
  <c r="AV26" i="1"/>
  <c r="AU26" i="1"/>
  <c r="AT26" i="1"/>
  <c r="AS26" i="1"/>
  <c r="AS41" i="1" s="1"/>
  <c r="AR26" i="1"/>
  <c r="AQ26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B39" i="1"/>
  <c r="AC39" i="1"/>
  <c r="AC41" i="1" s="1"/>
  <c r="AD39" i="1"/>
  <c r="AE39" i="1"/>
  <c r="AF39" i="1"/>
  <c r="AG39" i="1"/>
  <c r="AH39" i="1"/>
  <c r="AH41" i="1" s="1"/>
  <c r="AI39" i="1"/>
  <c r="AJ39" i="1"/>
  <c r="AK39" i="1"/>
  <c r="AL39" i="1"/>
  <c r="AM39" i="1"/>
  <c r="AN39" i="1"/>
  <c r="AO39" i="1"/>
  <c r="AP39" i="1"/>
  <c r="AP41" i="1" s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T41" i="1" s="1"/>
  <c r="U39" i="1"/>
  <c r="V39" i="1"/>
  <c r="W39" i="1"/>
  <c r="X39" i="1"/>
  <c r="Y39" i="1"/>
  <c r="Z39" i="1"/>
  <c r="AA39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V41" i="1" s="1"/>
  <c r="W40" i="1"/>
  <c r="W41" i="1" s="1"/>
  <c r="X40" i="1"/>
  <c r="Y40" i="1"/>
  <c r="Z40" i="1"/>
  <c r="AA40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J67" i="1"/>
  <c r="O41" i="1" l="1"/>
  <c r="AT41" i="1"/>
  <c r="BB41" i="1"/>
  <c r="AV41" i="1"/>
  <c r="AJ41" i="1"/>
  <c r="AK41" i="1"/>
  <c r="BH56" i="1"/>
  <c r="AU41" i="1"/>
  <c r="BC41" i="1"/>
  <c r="AN41" i="1"/>
  <c r="AF41" i="1"/>
  <c r="BD41" i="1"/>
  <c r="U41" i="1"/>
  <c r="M41" i="1"/>
  <c r="AM41" i="1"/>
  <c r="AE41" i="1"/>
  <c r="AW41" i="1"/>
  <c r="BE41" i="1"/>
  <c r="N41" i="1"/>
  <c r="X41" i="1"/>
  <c r="P41" i="1"/>
  <c r="H41" i="1"/>
  <c r="L41" i="1"/>
  <c r="Z41" i="1"/>
  <c r="R41" i="1"/>
  <c r="J41" i="1"/>
  <c r="BH64" i="1"/>
  <c r="Y41" i="1"/>
  <c r="Q41" i="1"/>
  <c r="I41" i="1"/>
  <c r="AO41" i="1"/>
  <c r="AG41" i="1"/>
  <c r="AX41" i="1"/>
  <c r="BF41" i="1"/>
  <c r="AQ41" i="1"/>
  <c r="AY41" i="1"/>
  <c r="BG41" i="1"/>
  <c r="AR41" i="1"/>
  <c r="AZ41" i="1"/>
  <c r="BH41" i="1"/>
  <c r="BH66" i="1" s="1"/>
  <c r="AA41" i="1"/>
  <c r="S41" i="1"/>
  <c r="K41" i="1"/>
  <c r="AB41" i="1"/>
  <c r="AI41" i="1"/>
  <c r="AL41" i="1"/>
  <c r="AD41" i="1"/>
  <c r="BH52" i="1"/>
  <c r="BH57" i="1"/>
  <c r="BH50" i="1"/>
  <c r="BH63" i="1"/>
  <c r="BH65" i="1"/>
  <c r="BH62" i="1"/>
  <c r="BH55" i="1"/>
  <c r="BH53" i="1"/>
  <c r="BH59" i="1"/>
  <c r="BH61" i="1"/>
  <c r="BH58" i="1"/>
  <c r="H67" i="1"/>
  <c r="I67" i="1"/>
  <c r="J67" i="1"/>
  <c r="K67" i="1"/>
  <c r="K72" i="1" s="1"/>
  <c r="L67" i="1"/>
  <c r="M67" i="1"/>
  <c r="N67" i="1"/>
  <c r="O67" i="1"/>
  <c r="P67" i="1"/>
  <c r="Q67" i="1"/>
  <c r="R67" i="1"/>
  <c r="S67" i="1"/>
  <c r="S72" i="1" s="1"/>
  <c r="T67" i="1"/>
  <c r="U67" i="1"/>
  <c r="V67" i="1"/>
  <c r="W67" i="1"/>
  <c r="X67" i="1"/>
  <c r="Y67" i="1"/>
  <c r="Z67" i="1"/>
  <c r="AA67" i="1"/>
  <c r="AA72" i="1" s="1"/>
  <c r="AB67" i="1"/>
  <c r="AB72" i="1" s="1"/>
  <c r="AC67" i="1"/>
  <c r="AD67" i="1"/>
  <c r="AE67" i="1"/>
  <c r="AF67" i="1"/>
  <c r="AG67" i="1"/>
  <c r="AH67" i="1"/>
  <c r="AI67" i="1"/>
  <c r="AI72" i="1" s="1"/>
  <c r="AJ67" i="1"/>
  <c r="AJ72" i="1" s="1"/>
  <c r="BH67" i="1"/>
  <c r="BI42" i="1"/>
  <c r="BJ42" i="1"/>
  <c r="BK42" i="1"/>
  <c r="BL42" i="1"/>
  <c r="BM42" i="1"/>
  <c r="BN42" i="1"/>
  <c r="G42" i="1"/>
  <c r="G67" i="1" s="1"/>
  <c r="BH48" i="1"/>
  <c r="BH49" i="1"/>
  <c r="BH51" i="1"/>
  <c r="BH54" i="1"/>
  <c r="BH60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4" i="1"/>
  <c r="BG65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G39" i="1"/>
  <c r="G64" i="1" s="1"/>
  <c r="G40" i="1"/>
  <c r="G65" i="1" s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G38" i="1"/>
  <c r="G63" i="1" s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G24" i="1"/>
  <c r="G49" i="1" s="1"/>
  <c r="G25" i="1"/>
  <c r="G50" i="1" s="1"/>
  <c r="G26" i="1"/>
  <c r="G51" i="1" s="1"/>
  <c r="G27" i="1"/>
  <c r="G52" i="1" s="1"/>
  <c r="G28" i="1"/>
  <c r="G53" i="1" s="1"/>
  <c r="G29" i="1"/>
  <c r="G54" i="1" s="1"/>
  <c r="G30" i="1"/>
  <c r="G55" i="1" s="1"/>
  <c r="G31" i="1"/>
  <c r="G56" i="1" s="1"/>
  <c r="G32" i="1"/>
  <c r="G57" i="1" s="1"/>
  <c r="G33" i="1"/>
  <c r="G58" i="1" s="1"/>
  <c r="G34" i="1"/>
  <c r="G59" i="1" s="1"/>
  <c r="G35" i="1"/>
  <c r="G60" i="1" s="1"/>
  <c r="G36" i="1"/>
  <c r="G37" i="1"/>
  <c r="G62" i="1" s="1"/>
  <c r="G23" i="1"/>
  <c r="G48" i="1" s="1"/>
  <c r="T72" i="1" l="1"/>
  <c r="L72" i="1"/>
  <c r="AH72" i="1"/>
  <c r="R72" i="1"/>
  <c r="J72" i="1"/>
  <c r="Z72" i="1"/>
  <c r="AG72" i="1"/>
  <c r="Y72" i="1"/>
  <c r="Q72" i="1"/>
  <c r="I72" i="1"/>
  <c r="AF72" i="1"/>
  <c r="X72" i="1"/>
  <c r="P72" i="1"/>
  <c r="AE72" i="1"/>
  <c r="W72" i="1"/>
  <c r="O72" i="1"/>
  <c r="AD72" i="1"/>
  <c r="V72" i="1"/>
  <c r="N72" i="1"/>
  <c r="BH72" i="1"/>
  <c r="AC72" i="1"/>
  <c r="U72" i="1"/>
  <c r="M72" i="1"/>
  <c r="BH76" i="1"/>
  <c r="G90" i="1"/>
  <c r="G91" i="1"/>
  <c r="G86" i="1"/>
  <c r="G85" i="1"/>
  <c r="G81" i="1"/>
  <c r="G89" i="1"/>
  <c r="G87" i="1"/>
  <c r="G80" i="1"/>
  <c r="BG67" i="1"/>
  <c r="AY67" i="1"/>
  <c r="BB63" i="1"/>
  <c r="AT63" i="1"/>
  <c r="AL63" i="1"/>
  <c r="BF67" i="1"/>
  <c r="AX67" i="1"/>
  <c r="AP67" i="1"/>
  <c r="BC63" i="1"/>
  <c r="BA63" i="1"/>
  <c r="AS63" i="1"/>
  <c r="AK63" i="1"/>
  <c r="BG63" i="1"/>
  <c r="BE67" i="1"/>
  <c r="AW67" i="1"/>
  <c r="AW72" i="1" s="1"/>
  <c r="AO67" i="1"/>
  <c r="BJ36" i="1"/>
  <c r="BJ60" i="1" s="1"/>
  <c r="G61" i="1"/>
  <c r="BJ61" i="1" s="1"/>
  <c r="AZ63" i="1"/>
  <c r="AR63" i="1"/>
  <c r="BD67" i="1"/>
  <c r="AV67" i="1"/>
  <c r="AV72" i="1" s="1"/>
  <c r="AN67" i="1"/>
  <c r="AN72" i="1" s="1"/>
  <c r="AY63" i="1"/>
  <c r="AQ63" i="1"/>
  <c r="BC67" i="1"/>
  <c r="AU67" i="1"/>
  <c r="AM67" i="1"/>
  <c r="AM63" i="1"/>
  <c r="BF63" i="1"/>
  <c r="AX63" i="1"/>
  <c r="AP63" i="1"/>
  <c r="BB67" i="1"/>
  <c r="AT67" i="1"/>
  <c r="AL67" i="1"/>
  <c r="BE63" i="1"/>
  <c r="AW63" i="1"/>
  <c r="AO63" i="1"/>
  <c r="BA67" i="1"/>
  <c r="AS67" i="1"/>
  <c r="AK67" i="1"/>
  <c r="AU63" i="1"/>
  <c r="AQ67" i="1"/>
  <c r="BD63" i="1"/>
  <c r="AV63" i="1"/>
  <c r="AN63" i="1"/>
  <c r="AZ67" i="1"/>
  <c r="AR67" i="1"/>
  <c r="BJ65" i="1"/>
  <c r="BJ55" i="1"/>
  <c r="BJ52" i="1"/>
  <c r="BJ56" i="1"/>
  <c r="BJ59" i="1"/>
  <c r="BJ50" i="1"/>
  <c r="BJ38" i="1"/>
  <c r="BJ58" i="1"/>
  <c r="BJ57" i="1"/>
  <c r="BJ49" i="1"/>
  <c r="BJ62" i="1"/>
  <c r="BJ54" i="1"/>
  <c r="BJ64" i="1"/>
  <c r="BJ48" i="1"/>
  <c r="BJ23" i="1"/>
  <c r="BJ28" i="1"/>
  <c r="BJ53" i="1"/>
  <c r="BJ35" i="1"/>
  <c r="BJ27" i="1"/>
  <c r="BJ51" i="1" s="1"/>
  <c r="BJ34" i="1"/>
  <c r="BJ25" i="1"/>
  <c r="BJ26" i="1"/>
  <c r="BJ33" i="1"/>
  <c r="BJ32" i="1"/>
  <c r="BJ31" i="1"/>
  <c r="BJ40" i="1"/>
  <c r="BJ24" i="1"/>
  <c r="BJ30" i="1"/>
  <c r="BJ37" i="1"/>
  <c r="BJ29" i="1"/>
  <c r="BJ39" i="1"/>
  <c r="G41" i="1"/>
  <c r="G66" i="1" s="1"/>
  <c r="G76" i="1" s="1"/>
  <c r="AM72" i="1" l="1"/>
  <c r="AQ72" i="1"/>
  <c r="AL72" i="1"/>
  <c r="AU72" i="1"/>
  <c r="BC72" i="1"/>
  <c r="AY72" i="1"/>
  <c r="BG72" i="1"/>
  <c r="AO72" i="1"/>
  <c r="AS72" i="1"/>
  <c r="AZ72" i="1"/>
  <c r="AT72" i="1"/>
  <c r="AK72" i="1"/>
  <c r="AP72" i="1"/>
  <c r="BB72" i="1"/>
  <c r="AR72" i="1"/>
  <c r="BA72" i="1"/>
  <c r="AX72" i="1"/>
  <c r="BE72" i="1"/>
  <c r="BF72" i="1"/>
  <c r="BD72" i="1"/>
  <c r="G70" i="1"/>
  <c r="BK54" i="1"/>
  <c r="G82" i="1"/>
  <c r="AE66" i="1"/>
  <c r="AE76" i="1" s="1"/>
  <c r="AY66" i="1"/>
  <c r="AY76" i="1" s="1"/>
  <c r="AS66" i="1"/>
  <c r="AS76" i="1" s="1"/>
  <c r="Y66" i="1"/>
  <c r="Y76" i="1" s="1"/>
  <c r="AB66" i="1"/>
  <c r="AB76" i="1" s="1"/>
  <c r="S66" i="1"/>
  <c r="S76" i="1" s="1"/>
  <c r="H66" i="1"/>
  <c r="BA66" i="1"/>
  <c r="BA76" i="1" s="1"/>
  <c r="P66" i="1"/>
  <c r="P76" i="1" s="1"/>
  <c r="AI66" i="1"/>
  <c r="AI76" i="1" s="1"/>
  <c r="AW66" i="1"/>
  <c r="AW76" i="1" s="1"/>
  <c r="BF66" i="1"/>
  <c r="BF76" i="1" s="1"/>
  <c r="I66" i="1"/>
  <c r="I76" i="1" s="1"/>
  <c r="AF66" i="1"/>
  <c r="AF76" i="1" s="1"/>
  <c r="AG66" i="1"/>
  <c r="AG76" i="1" s="1"/>
  <c r="AN66" i="1"/>
  <c r="AN76" i="1" s="1"/>
  <c r="AV66" i="1"/>
  <c r="AV76" i="1" s="1"/>
  <c r="AJ66" i="1"/>
  <c r="AJ76" i="1" s="1"/>
  <c r="AM66" i="1"/>
  <c r="AM76" i="1" s="1"/>
  <c r="AR66" i="1"/>
  <c r="AR76" i="1" s="1"/>
  <c r="X66" i="1"/>
  <c r="X76" i="1" s="1"/>
  <c r="BC66" i="1"/>
  <c r="BC76" i="1" s="1"/>
  <c r="J66" i="1"/>
  <c r="J76" i="1" s="1"/>
  <c r="BG66" i="1"/>
  <c r="BG76" i="1" s="1"/>
  <c r="AZ66" i="1"/>
  <c r="AZ76" i="1" s="1"/>
  <c r="N66" i="1"/>
  <c r="N76" i="1" s="1"/>
  <c r="V66" i="1"/>
  <c r="V76" i="1" s="1"/>
  <c r="R66" i="1"/>
  <c r="R76" i="1" s="1"/>
  <c r="M66" i="1"/>
  <c r="M76" i="1" s="1"/>
  <c r="AD66" i="1"/>
  <c r="AD76" i="1" s="1"/>
  <c r="Q66" i="1"/>
  <c r="Q76" i="1" s="1"/>
  <c r="AO66" i="1"/>
  <c r="AO76" i="1" s="1"/>
  <c r="AP66" i="1"/>
  <c r="AP76" i="1" s="1"/>
  <c r="U66" i="1"/>
  <c r="U76" i="1" s="1"/>
  <c r="AL66" i="1"/>
  <c r="AL76" i="1" s="1"/>
  <c r="BE66" i="1"/>
  <c r="BE76" i="1" s="1"/>
  <c r="AH66" i="1"/>
  <c r="AH76" i="1" s="1"/>
  <c r="AA66" i="1"/>
  <c r="AA76" i="1" s="1"/>
  <c r="L66" i="1"/>
  <c r="L76" i="1" s="1"/>
  <c r="AC66" i="1"/>
  <c r="AC76" i="1" s="1"/>
  <c r="AT66" i="1"/>
  <c r="AT76" i="1" s="1"/>
  <c r="BD66" i="1"/>
  <c r="BD76" i="1" s="1"/>
  <c r="AQ66" i="1"/>
  <c r="AQ76" i="1" s="1"/>
  <c r="Z66" i="1"/>
  <c r="Z76" i="1" s="1"/>
  <c r="W66" i="1"/>
  <c r="W76" i="1" s="1"/>
  <c r="T66" i="1"/>
  <c r="T76" i="1" s="1"/>
  <c r="AK66" i="1"/>
  <c r="AK76" i="1" s="1"/>
  <c r="BB66" i="1"/>
  <c r="BB76" i="1" s="1"/>
  <c r="O66" i="1"/>
  <c r="O76" i="1" s="1"/>
  <c r="AX66" i="1"/>
  <c r="AX76" i="1" s="1"/>
  <c r="K66" i="1"/>
  <c r="K76" i="1" s="1"/>
  <c r="AU66" i="1"/>
  <c r="AU76" i="1" s="1"/>
  <c r="BJ63" i="1"/>
  <c r="BJ41" i="1"/>
  <c r="H76" i="1" l="1"/>
  <c r="G78" i="1" s="1"/>
  <c r="G83" i="1"/>
  <c r="G94" i="1" s="1"/>
  <c r="BJ66" i="1"/>
</calcChain>
</file>

<file path=xl/sharedStrings.xml><?xml version="1.0" encoding="utf-8"?>
<sst xmlns="http://schemas.openxmlformats.org/spreadsheetml/2006/main" count="282" uniqueCount="70">
  <si>
    <t>Senegal</t>
  </si>
  <si>
    <t>SEN</t>
  </si>
  <si>
    <t>World</t>
  </si>
  <si>
    <t>WLD</t>
  </si>
  <si>
    <t>PPG, other private creditors (DIS, current US$)</t>
  </si>
  <si>
    <t>DT.DIS.PROP.CD</t>
  </si>
  <si>
    <t>..</t>
  </si>
  <si>
    <t>PPG, official creditors (DIS, current US$)</t>
  </si>
  <si>
    <t>DT.DIS.OFFT.CD</t>
  </si>
  <si>
    <t>PPG, multilateral concessional (DIS, current US$)</t>
  </si>
  <si>
    <t>DT.DIS.MLTC.CD</t>
  </si>
  <si>
    <t>PPG, multilateral (DIS, current US$)</t>
  </si>
  <si>
    <t>DT.DIS.MLAT.CD</t>
  </si>
  <si>
    <t>PPG, IDA (DIS, current US$)</t>
  </si>
  <si>
    <t>DT.DIS.MIDA.CD</t>
  </si>
  <si>
    <t>PPG, IBRD (DIS, current US$)</t>
  </si>
  <si>
    <t>DT.DIS.MIBR.CD</t>
  </si>
  <si>
    <t>PPG, commercial banks (DIS, current US$)</t>
  </si>
  <si>
    <t>DT.DIS.PCBK.CD</t>
  </si>
  <si>
    <t>PPG, bonds (DIS, current US$)</t>
  </si>
  <si>
    <t>DT.DIS.PBND.CD</t>
  </si>
  <si>
    <t>PPG, bilateral (DIS, current US$)</t>
  </si>
  <si>
    <t>DT.DIS.BLAT.CD</t>
  </si>
  <si>
    <t>PNG, commercial banks and other creditors (DOD, current US$)</t>
  </si>
  <si>
    <t>DT.DOD.PNGC.CD</t>
  </si>
  <si>
    <t>PNG, commercial banks and other creditors (DIS, current US$)</t>
  </si>
  <si>
    <t>DT.DIS.PNGC.CD</t>
  </si>
  <si>
    <t>PPG, private creditors (DOD, current US$)</t>
  </si>
  <si>
    <t>DT.DOD.PRVT.CD</t>
  </si>
  <si>
    <t>PPG, private creditors (DIS, current US$)</t>
  </si>
  <si>
    <t>DT.DIS.PRVT.CD</t>
  </si>
  <si>
    <t>Present value of external debt (current US$)</t>
  </si>
  <si>
    <t>DT.DOD.PVLX.CD</t>
  </si>
  <si>
    <t>Use of IMF credit (DOD, current US$)</t>
  </si>
  <si>
    <t>DT.DOD.DIMF.CD</t>
  </si>
  <si>
    <t>Country Name</t>
  </si>
  <si>
    <t>Country Code</t>
  </si>
  <si>
    <t>Counterpart-Area Name</t>
  </si>
  <si>
    <t>Counterpart-Area Code</t>
  </si>
  <si>
    <t>Series Name</t>
  </si>
  <si>
    <t>Series Code</t>
  </si>
  <si>
    <t>BILLIONS</t>
  </si>
  <si>
    <t>IMF purchases (DIS, current US$)</t>
  </si>
  <si>
    <t>DT.DIS.DIMF.CD</t>
  </si>
  <si>
    <t>PPG, multilateral MINUS IDA AND IBRD (DIS, current US$)</t>
  </si>
  <si>
    <t>SUMS</t>
  </si>
  <si>
    <t>Disbursements on external debt, public and publicly guaranteed (PPG) (DIS, current US$)</t>
  </si>
  <si>
    <t>DT.DIS.DPPG.CD</t>
  </si>
  <si>
    <t>IDA SUM</t>
  </si>
  <si>
    <t>IBRD SUM</t>
  </si>
  <si>
    <t>IMF SUM</t>
  </si>
  <si>
    <t>other private SUM</t>
  </si>
  <si>
    <t>commercial banks SUM</t>
  </si>
  <si>
    <t>bonds SUM</t>
  </si>
  <si>
    <t>private SUM</t>
  </si>
  <si>
    <t>multilateral SUM</t>
  </si>
  <si>
    <t>Bilateral SUM</t>
  </si>
  <si>
    <t>SUM PPG ext. debt</t>
  </si>
  <si>
    <t>SUM 6</t>
  </si>
  <si>
    <t>other multilateral (minus IBRD and IDA)</t>
  </si>
  <si>
    <t>ALL NUMBERS UPDATED ON JAN 6 2025</t>
  </si>
  <si>
    <t>United States</t>
  </si>
  <si>
    <t>USA</t>
  </si>
  <si>
    <t>NY.GDP.DEFL.ZS</t>
  </si>
  <si>
    <t>GDP deflator (base year 2015)</t>
  </si>
  <si>
    <t>GDP deflation index (2023 base year)</t>
  </si>
  <si>
    <t>BILLIONS, CONSTANT 2023 US$</t>
  </si>
  <si>
    <t>CONSTANT 2023</t>
  </si>
  <si>
    <t>SUM ppg ext debt + IMF borrowing</t>
  </si>
  <si>
    <t>Manual sum of PPG official, private and + imf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</si>
</sst>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Public borrowing by creditor type, Senegal, 1970-2023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6135881104034"/>
          <c:y val="0.19971165279429251"/>
          <c:w val="0.7719525831564048"/>
          <c:h val="0.53902603929335779"/>
        </c:manualLayout>
      </c:layout>
      <c:barChart>
        <c:barDir val="col"/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Sheet1!$G$64:$BH$64</c:f>
              <c:numCache>
                <c:formatCode>General</c:formatCode>
                <c:ptCount val="54"/>
                <c:pt idx="0">
                  <c:v>2.2621270601631813E-2</c:v>
                </c:pt>
                <c:pt idx="1">
                  <c:v>1.1153968701625955E-2</c:v>
                </c:pt>
                <c:pt idx="2">
                  <c:v>2.2504521265823085E-2</c:v>
                </c:pt>
                <c:pt idx="3">
                  <c:v>1.6547606642867169E-2</c:v>
                </c:pt>
                <c:pt idx="4">
                  <c:v>5.1940916479963482E-2</c:v>
                </c:pt>
                <c:pt idx="5">
                  <c:v>5.2142703177877149E-2</c:v>
                </c:pt>
                <c:pt idx="6">
                  <c:v>4.7926079619481476E-2</c:v>
                </c:pt>
                <c:pt idx="7">
                  <c:v>2.9339810913861279E-2</c:v>
                </c:pt>
                <c:pt idx="8">
                  <c:v>3.5692039298115236E-2</c:v>
                </c:pt>
                <c:pt idx="9">
                  <c:v>5.4744282259651361E-2</c:v>
                </c:pt>
                <c:pt idx="10">
                  <c:v>3.7441581590422955E-2</c:v>
                </c:pt>
                <c:pt idx="11">
                  <c:v>0.13472604837314944</c:v>
                </c:pt>
                <c:pt idx="12">
                  <c:v>5.6171049814494778E-2</c:v>
                </c:pt>
                <c:pt idx="13">
                  <c:v>5.1550422580417254E-2</c:v>
                </c:pt>
                <c:pt idx="14">
                  <c:v>4.9958977028796245E-2</c:v>
                </c:pt>
                <c:pt idx="15">
                  <c:v>6.9434274937393792E-2</c:v>
                </c:pt>
                <c:pt idx="16">
                  <c:v>0.2661729499847722</c:v>
                </c:pt>
                <c:pt idx="17">
                  <c:v>0.26736795967954291</c:v>
                </c:pt>
                <c:pt idx="18">
                  <c:v>0.14605505999694199</c:v>
                </c:pt>
                <c:pt idx="19">
                  <c:v>0.10726459612639834</c:v>
                </c:pt>
                <c:pt idx="20">
                  <c:v>0.24101724967390881</c:v>
                </c:pt>
                <c:pt idx="21">
                  <c:v>0.10133030453833523</c:v>
                </c:pt>
                <c:pt idx="22">
                  <c:v>0.20052466414630801</c:v>
                </c:pt>
                <c:pt idx="23">
                  <c:v>8.7323688437874067E-2</c:v>
                </c:pt>
                <c:pt idx="24">
                  <c:v>0.1001192562876867</c:v>
                </c:pt>
                <c:pt idx="25">
                  <c:v>0.19510343540497721</c:v>
                </c:pt>
                <c:pt idx="26">
                  <c:v>0.19657176892743883</c:v>
                </c:pt>
                <c:pt idx="27">
                  <c:v>0.10706076651150158</c:v>
                </c:pt>
                <c:pt idx="28">
                  <c:v>0.14809861700144011</c:v>
                </c:pt>
                <c:pt idx="29">
                  <c:v>8.4587173680261599E-2</c:v>
                </c:pt>
                <c:pt idx="30">
                  <c:v>0.15599290683332681</c:v>
                </c:pt>
                <c:pt idx="31">
                  <c:v>0.19820071698805666</c:v>
                </c:pt>
                <c:pt idx="32">
                  <c:v>0.18678941741879002</c:v>
                </c:pt>
                <c:pt idx="33">
                  <c:v>0.17536401794232612</c:v>
                </c:pt>
                <c:pt idx="34">
                  <c:v>0.27893719266765504</c:v>
                </c:pt>
                <c:pt idx="35">
                  <c:v>0.27311380248938244</c:v>
                </c:pt>
                <c:pt idx="36">
                  <c:v>0.19095232037057988</c:v>
                </c:pt>
                <c:pt idx="37">
                  <c:v>0.18871630769207534</c:v>
                </c:pt>
                <c:pt idx="38">
                  <c:v>0.18670361344924508</c:v>
                </c:pt>
                <c:pt idx="39">
                  <c:v>0.18884806934848991</c:v>
                </c:pt>
                <c:pt idx="40">
                  <c:v>0.15665882411912924</c:v>
                </c:pt>
                <c:pt idx="41">
                  <c:v>0.23983359974460586</c:v>
                </c:pt>
                <c:pt idx="42">
                  <c:v>0.19214385703168982</c:v>
                </c:pt>
                <c:pt idx="43">
                  <c:v>0.18093312219939645</c:v>
                </c:pt>
                <c:pt idx="44">
                  <c:v>0.18867451095740287</c:v>
                </c:pt>
                <c:pt idx="45">
                  <c:v>0.21837244778657944</c:v>
                </c:pt>
                <c:pt idx="46">
                  <c:v>0.17063756557837756</c:v>
                </c:pt>
                <c:pt idx="47">
                  <c:v>0.29542097741383899</c:v>
                </c:pt>
                <c:pt idx="48">
                  <c:v>0.17015081167994153</c:v>
                </c:pt>
                <c:pt idx="49">
                  <c:v>0.73648001139828223</c:v>
                </c:pt>
                <c:pt idx="50">
                  <c:v>0.36078462725473875</c:v>
                </c:pt>
                <c:pt idx="51">
                  <c:v>0.3804468188420414</c:v>
                </c:pt>
                <c:pt idx="52">
                  <c:v>0.64246749594829711</c:v>
                </c:pt>
                <c:pt idx="53">
                  <c:v>0.67381999999999997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B-3E47-82EA-D419E2261053}"/>
            </c:ext>
          </c:extLst>
        </c:ser>
        <c:ser>
          <c:idx val="6"/>
          <c:order val="1"/>
          <c:tx>
            <c:v>WB IBRD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Sheet1!$G$65:$BH$65</c:f>
              <c:numCache>
                <c:formatCode>General</c:formatCode>
                <c:ptCount val="54"/>
                <c:pt idx="0">
                  <c:v>5.4387954485315571E-3</c:v>
                </c:pt>
                <c:pt idx="1">
                  <c:v>1.2105082311842123E-3</c:v>
                </c:pt>
                <c:pt idx="2">
                  <c:v>1.9725298531546383E-3</c:v>
                </c:pt>
                <c:pt idx="3">
                  <c:v>3.6877224047415277E-3</c:v>
                </c:pt>
                <c:pt idx="4">
                  <c:v>3.9311315396567481E-3</c:v>
                </c:pt>
                <c:pt idx="5">
                  <c:v>3.139558121330132E-2</c:v>
                </c:pt>
                <c:pt idx="6">
                  <c:v>1.9606502474810487E-2</c:v>
                </c:pt>
                <c:pt idx="7">
                  <c:v>5.0813804961986363E-2</c:v>
                </c:pt>
                <c:pt idx="8">
                  <c:v>2.4125955670635996E-2</c:v>
                </c:pt>
                <c:pt idx="9">
                  <c:v>3.7217443329982565E-2</c:v>
                </c:pt>
                <c:pt idx="10">
                  <c:v>5.5758639339287798E-2</c:v>
                </c:pt>
                <c:pt idx="11">
                  <c:v>6.2179640703982131E-2</c:v>
                </c:pt>
                <c:pt idx="12">
                  <c:v>1.2695089097390307E-2</c:v>
                </c:pt>
                <c:pt idx="13">
                  <c:v>3.028044829328868E-2</c:v>
                </c:pt>
                <c:pt idx="14">
                  <c:v>2.1964179774264889E-2</c:v>
                </c:pt>
                <c:pt idx="15">
                  <c:v>9.7047789660824075E-3</c:v>
                </c:pt>
                <c:pt idx="16">
                  <c:v>2.3162763086306874E-2</c:v>
                </c:pt>
                <c:pt idx="17">
                  <c:v>7.8058145586271084E-3</c:v>
                </c:pt>
                <c:pt idx="18">
                  <c:v>5.7793634609883083E-5</c:v>
                </c:pt>
                <c:pt idx="19">
                  <c:v>0</c:v>
                </c:pt>
                <c:pt idx="20">
                  <c:v>0</c:v>
                </c:pt>
                <c:pt idx="21">
                  <c:v>-2.9915157213751326E-5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1.7437932508500054E-6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B-3E47-82EA-D419E2261053}"/>
            </c:ext>
          </c:extLst>
        </c:ser>
        <c:ser>
          <c:idx val="0"/>
          <c:order val="2"/>
          <c:tx>
            <c:v>Other multilateral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Sheet1!$G$66:$BH$66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3.5482049333237947E-3</c:v>
                </c:pt>
                <c:pt idx="3">
                  <c:v>3.0573898619941163E-2</c:v>
                </c:pt>
                <c:pt idx="4">
                  <c:v>9.6490743388611706E-3</c:v>
                </c:pt>
                <c:pt idx="5">
                  <c:v>3.4558307320689582E-2</c:v>
                </c:pt>
                <c:pt idx="6">
                  <c:v>1.1468482395290431E-3</c:v>
                </c:pt>
                <c:pt idx="7">
                  <c:v>2.404963340797801E-2</c:v>
                </c:pt>
                <c:pt idx="8">
                  <c:v>6.631122585441504E-2</c:v>
                </c:pt>
                <c:pt idx="9">
                  <c:v>2.4095038072199496E-2</c:v>
                </c:pt>
                <c:pt idx="10">
                  <c:v>0.19462904930256492</c:v>
                </c:pt>
                <c:pt idx="11">
                  <c:v>0.15031771669701055</c:v>
                </c:pt>
                <c:pt idx="12">
                  <c:v>9.4918415035905562E-2</c:v>
                </c:pt>
                <c:pt idx="13">
                  <c:v>0.15305737215869411</c:v>
                </c:pt>
                <c:pt idx="14">
                  <c:v>5.7404120198475059E-2</c:v>
                </c:pt>
                <c:pt idx="15">
                  <c:v>4.6677391989327174E-2</c:v>
                </c:pt>
                <c:pt idx="16">
                  <c:v>0.17767398894379163</c:v>
                </c:pt>
                <c:pt idx="17">
                  <c:v>0.32111183424994832</c:v>
                </c:pt>
                <c:pt idx="18">
                  <c:v>0.12392364624823858</c:v>
                </c:pt>
                <c:pt idx="19">
                  <c:v>8.6236398360560435E-2</c:v>
                </c:pt>
                <c:pt idx="20">
                  <c:v>5.7524772133515499E-2</c:v>
                </c:pt>
                <c:pt idx="21">
                  <c:v>0.1320856307373442</c:v>
                </c:pt>
                <c:pt idx="22">
                  <c:v>0.29639138591853526</c:v>
                </c:pt>
                <c:pt idx="23">
                  <c:v>0.23842641491379979</c:v>
                </c:pt>
                <c:pt idx="24">
                  <c:v>0.13094998939361252</c:v>
                </c:pt>
                <c:pt idx="25">
                  <c:v>6.7518472108731548E-2</c:v>
                </c:pt>
                <c:pt idx="26">
                  <c:v>6.553471322038909E-2</c:v>
                </c:pt>
                <c:pt idx="27">
                  <c:v>0.11487200048208468</c:v>
                </c:pt>
                <c:pt idx="28">
                  <c:v>0.11702874188091653</c:v>
                </c:pt>
                <c:pt idx="29">
                  <c:v>3.5245612064421748E-2</c:v>
                </c:pt>
                <c:pt idx="30">
                  <c:v>4.4631047732748341E-2</c:v>
                </c:pt>
                <c:pt idx="31">
                  <c:v>7.8447720571411694E-2</c:v>
                </c:pt>
                <c:pt idx="32">
                  <c:v>0.10926654051726901</c:v>
                </c:pt>
                <c:pt idx="33">
                  <c:v>9.1183573589119452E-2</c:v>
                </c:pt>
                <c:pt idx="34">
                  <c:v>0.17064422973334739</c:v>
                </c:pt>
                <c:pt idx="35">
                  <c:v>0.1191109130706365</c:v>
                </c:pt>
                <c:pt idx="36">
                  <c:v>8.8668659132857028E-2</c:v>
                </c:pt>
                <c:pt idx="37">
                  <c:v>0.37031625356879533</c:v>
                </c:pt>
                <c:pt idx="38">
                  <c:v>0.150517716723259</c:v>
                </c:pt>
                <c:pt idx="39">
                  <c:v>0.17674096552473584</c:v>
                </c:pt>
                <c:pt idx="40">
                  <c:v>0.18499607798783649</c:v>
                </c:pt>
                <c:pt idx="41">
                  <c:v>0.24707130037922051</c:v>
                </c:pt>
                <c:pt idx="42">
                  <c:v>0.19202269997227847</c:v>
                </c:pt>
                <c:pt idx="43">
                  <c:v>0.18443487714676804</c:v>
                </c:pt>
                <c:pt idx="44">
                  <c:v>7.9584793653532326E-2</c:v>
                </c:pt>
                <c:pt idx="45">
                  <c:v>7.9198660727810094E-2</c:v>
                </c:pt>
                <c:pt idx="46">
                  <c:v>0.36920865920783202</c:v>
                </c:pt>
                <c:pt idx="47">
                  <c:v>0.16552558084977761</c:v>
                </c:pt>
                <c:pt idx="48">
                  <c:v>0.26797305964798218</c:v>
                </c:pt>
                <c:pt idx="49">
                  <c:v>0.73387977704756979</c:v>
                </c:pt>
                <c:pt idx="50">
                  <c:v>0.65052092089386049</c:v>
                </c:pt>
                <c:pt idx="51">
                  <c:v>0.44627664109566001</c:v>
                </c:pt>
                <c:pt idx="52">
                  <c:v>0.37611183500689344</c:v>
                </c:pt>
                <c:pt idx="53">
                  <c:v>0.48521429809999994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5-264B-AC7D-E4F7475A770D}"/>
            </c:ext>
          </c:extLst>
        </c:ser>
        <c:ser>
          <c:idx val="4"/>
          <c:order val="3"/>
          <c:tx>
            <c:v>IMF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Sheet1!$G$63:$BH$63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2.7454033642558249E-2</c:v>
                </c:pt>
                <c:pt idx="5">
                  <c:v>0.13590157473478967</c:v>
                </c:pt>
                <c:pt idx="6">
                  <c:v>0</c:v>
                </c:pt>
                <c:pt idx="7">
                  <c:v>0</c:v>
                </c:pt>
                <c:pt idx="8">
                  <c:v>0.16116592230251725</c:v>
                </c:pt>
                <c:pt idx="9">
                  <c:v>0.10960538516734876</c:v>
                </c:pt>
                <c:pt idx="10">
                  <c:v>0.21034179846409368</c:v>
                </c:pt>
                <c:pt idx="11">
                  <c:v>0.19364043572535797</c:v>
                </c:pt>
                <c:pt idx="12">
                  <c:v>0.15685155336072637</c:v>
                </c:pt>
                <c:pt idx="13">
                  <c:v>8.6655155187145769E-2</c:v>
                </c:pt>
                <c:pt idx="14">
                  <c:v>8.0163051605509156E-2</c:v>
                </c:pt>
                <c:pt idx="15">
                  <c:v>0.13592464342678631</c:v>
                </c:pt>
                <c:pt idx="16">
                  <c:v>0.137027536474746</c:v>
                </c:pt>
                <c:pt idx="17">
                  <c:v>0.17001735887400327</c:v>
                </c:pt>
                <c:pt idx="18">
                  <c:v>0.12754291459976469</c:v>
                </c:pt>
                <c:pt idx="19">
                  <c:v>0.14000690981742892</c:v>
                </c:pt>
                <c:pt idx="20">
                  <c:v>5.9552385301017037E-2</c:v>
                </c:pt>
                <c:pt idx="21">
                  <c:v>0.116134022910326</c:v>
                </c:pt>
                <c:pt idx="22">
                  <c:v>0</c:v>
                </c:pt>
                <c:pt idx="23">
                  <c:v>0</c:v>
                </c:pt>
                <c:pt idx="24">
                  <c:v>0.12702962367544995</c:v>
                </c:pt>
                <c:pt idx="25">
                  <c:v>0.1515704320182138</c:v>
                </c:pt>
                <c:pt idx="26">
                  <c:v>6.1928157786122519E-2</c:v>
                </c:pt>
                <c:pt idx="27">
                  <c:v>8.6556285296023383E-2</c:v>
                </c:pt>
                <c:pt idx="28">
                  <c:v>8.4393059347829327E-2</c:v>
                </c:pt>
                <c:pt idx="29">
                  <c:v>3.3546612636549462E-2</c:v>
                </c:pt>
                <c:pt idx="30">
                  <c:v>3.1642738873867413E-2</c:v>
                </c:pt>
                <c:pt idx="31">
                  <c:v>4.8709429870455158E-2</c:v>
                </c:pt>
                <c:pt idx="32">
                  <c:v>1.8869694119588467E-2</c:v>
                </c:pt>
                <c:pt idx="33">
                  <c:v>7.7071058419180064E-3</c:v>
                </c:pt>
                <c:pt idx="34">
                  <c:v>7.9517601743689381E-3</c:v>
                </c:pt>
                <c:pt idx="35">
                  <c:v>7.6857078891606877E-3</c:v>
                </c:pt>
                <c:pt idx="36">
                  <c:v>2.9660574924482326E-2</c:v>
                </c:pt>
                <c:pt idx="37">
                  <c:v>0</c:v>
                </c:pt>
                <c:pt idx="38">
                  <c:v>5.3299146600502688E-2</c:v>
                </c:pt>
                <c:pt idx="39">
                  <c:v>0.13783963087276593</c:v>
                </c:pt>
                <c:pt idx="40">
                  <c:v>6.736170715669848E-2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0.52315817214758109</c:v>
                </c:pt>
                <c:pt idx="51">
                  <c:v>0.20458735673580886</c:v>
                </c:pt>
                <c:pt idx="52">
                  <c:v>0.40374992459893544</c:v>
                </c:pt>
                <c:pt idx="53">
                  <c:v>0.71232883899999999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B-3E47-82EA-D419E2261053}"/>
            </c:ext>
          </c:extLst>
        </c:ser>
        <c:ser>
          <c:idx val="1"/>
          <c:order val="4"/>
          <c:tx>
            <c:v>Bilateral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Sheet1!$G$56:$BH$56</c:f>
              <c:numCache>
                <c:formatCode>General</c:formatCode>
                <c:ptCount val="54"/>
                <c:pt idx="0">
                  <c:v>4.4258255499793876E-2</c:v>
                </c:pt>
                <c:pt idx="1">
                  <c:v>9.1453028182203244E-2</c:v>
                </c:pt>
                <c:pt idx="2">
                  <c:v>3.3305574811560122E-2</c:v>
                </c:pt>
                <c:pt idx="3">
                  <c:v>0.11971201597364235</c:v>
                </c:pt>
                <c:pt idx="4">
                  <c:v>9.3505132124310428E-2</c:v>
                </c:pt>
                <c:pt idx="5">
                  <c:v>8.8840229662470724E-2</c:v>
                </c:pt>
                <c:pt idx="6">
                  <c:v>6.2705943530801903E-2</c:v>
                </c:pt>
                <c:pt idx="7">
                  <c:v>0.14844685830965873</c:v>
                </c:pt>
                <c:pt idx="8">
                  <c:v>0.1659081449388411</c:v>
                </c:pt>
                <c:pt idx="9">
                  <c:v>0.19342510407965338</c:v>
                </c:pt>
                <c:pt idx="10">
                  <c:v>0.29050245660901008</c:v>
                </c:pt>
                <c:pt idx="11">
                  <c:v>0.37537788093620261</c:v>
                </c:pt>
                <c:pt idx="12">
                  <c:v>0.58996641220393387</c:v>
                </c:pt>
                <c:pt idx="13">
                  <c:v>0.52545873032787194</c:v>
                </c:pt>
                <c:pt idx="14">
                  <c:v>0.34001660908691883</c:v>
                </c:pt>
                <c:pt idx="15">
                  <c:v>0.26650728429502946</c:v>
                </c:pt>
                <c:pt idx="16">
                  <c:v>0.37923922425829903</c:v>
                </c:pt>
                <c:pt idx="17">
                  <c:v>0.31862750742845208</c:v>
                </c:pt>
                <c:pt idx="18">
                  <c:v>0.32204135333364226</c:v>
                </c:pt>
                <c:pt idx="19">
                  <c:v>0.59264856351527673</c:v>
                </c:pt>
                <c:pt idx="20">
                  <c:v>0.14823545183001266</c:v>
                </c:pt>
                <c:pt idx="21">
                  <c:v>9.3678137753143098E-2</c:v>
                </c:pt>
                <c:pt idx="22">
                  <c:v>0.11539138955785842</c:v>
                </c:pt>
                <c:pt idx="23">
                  <c:v>1.8388842310942462E-2</c:v>
                </c:pt>
                <c:pt idx="24">
                  <c:v>2.7167337721147471E-2</c:v>
                </c:pt>
                <c:pt idx="25">
                  <c:v>5.0889964313539149E-2</c:v>
                </c:pt>
                <c:pt idx="26">
                  <c:v>0.14977858618198403</c:v>
                </c:pt>
                <c:pt idx="27">
                  <c:v>0.1901024854121402</c:v>
                </c:pt>
                <c:pt idx="28">
                  <c:v>0.21428736728378114</c:v>
                </c:pt>
                <c:pt idx="29">
                  <c:v>1.4329843730108795E-2</c:v>
                </c:pt>
                <c:pt idx="30">
                  <c:v>2.0017922219684001E-2</c:v>
                </c:pt>
                <c:pt idx="31">
                  <c:v>3.0148576855161858E-2</c:v>
                </c:pt>
                <c:pt idx="32">
                  <c:v>3.3526557432619807E-2</c:v>
                </c:pt>
                <c:pt idx="33">
                  <c:v>4.4768313699214482E-2</c:v>
                </c:pt>
                <c:pt idx="34">
                  <c:v>7.4577925040644144E-2</c:v>
                </c:pt>
                <c:pt idx="35">
                  <c:v>0.10717913990015236</c:v>
                </c:pt>
                <c:pt idx="36">
                  <c:v>7.4937463690747566E-2</c:v>
                </c:pt>
                <c:pt idx="37">
                  <c:v>0.10982529122067974</c:v>
                </c:pt>
                <c:pt idx="38">
                  <c:v>0.38189832246562966</c:v>
                </c:pt>
                <c:pt idx="39">
                  <c:v>0.22599391751492143</c:v>
                </c:pt>
                <c:pt idx="40">
                  <c:v>0.14215335663527753</c:v>
                </c:pt>
                <c:pt idx="41">
                  <c:v>8.5178188621846271E-2</c:v>
                </c:pt>
                <c:pt idx="42">
                  <c:v>0.49887399365020796</c:v>
                </c:pt>
                <c:pt idx="43">
                  <c:v>0.1618468327069629</c:v>
                </c:pt>
                <c:pt idx="44">
                  <c:v>0.19485669280134757</c:v>
                </c:pt>
                <c:pt idx="45">
                  <c:v>0.45082245798310772</c:v>
                </c:pt>
                <c:pt idx="46">
                  <c:v>0.82905419090903598</c:v>
                </c:pt>
                <c:pt idx="47">
                  <c:v>0.47521758958075283</c:v>
                </c:pt>
                <c:pt idx="48">
                  <c:v>0.69737316938083083</c:v>
                </c:pt>
                <c:pt idx="49">
                  <c:v>0.38345629163681538</c:v>
                </c:pt>
                <c:pt idx="50">
                  <c:v>0.49489301961408155</c:v>
                </c:pt>
                <c:pt idx="51">
                  <c:v>0.17857891554052754</c:v>
                </c:pt>
                <c:pt idx="52">
                  <c:v>0.1513545126983738</c:v>
                </c:pt>
                <c:pt idx="53">
                  <c:v>0.29840378480000002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5-264B-AC7D-E4F7475A770D}"/>
            </c:ext>
          </c:extLst>
        </c:ser>
        <c:ser>
          <c:idx val="3"/>
          <c:order val="5"/>
          <c:tx>
            <c:v>Bonds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Sheet1!$G$55:$BH$55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3.2863839182856978E-2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0.27615019060698082</c:v>
                </c:pt>
                <c:pt idx="40">
                  <c:v>0</c:v>
                </c:pt>
                <c:pt idx="41">
                  <c:v>0.66829844553101336</c:v>
                </c:pt>
                <c:pt idx="42">
                  <c:v>0</c:v>
                </c:pt>
                <c:pt idx="43">
                  <c:v>0</c:v>
                </c:pt>
                <c:pt idx="44">
                  <c:v>0.6340593715592604</c:v>
                </c:pt>
                <c:pt idx="45">
                  <c:v>0</c:v>
                </c:pt>
                <c:pt idx="46">
                  <c:v>0</c:v>
                </c:pt>
                <c:pt idx="47">
                  <c:v>1.3450068713043204</c:v>
                </c:pt>
                <c:pt idx="48">
                  <c:v>2.6073614462337886</c:v>
                </c:pt>
                <c:pt idx="49">
                  <c:v>0</c:v>
                </c:pt>
                <c:pt idx="50">
                  <c:v>0</c:v>
                </c:pt>
                <c:pt idx="51">
                  <c:v>1.0177514365860445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5-264B-AC7D-E4F7475A770D}"/>
            </c:ext>
          </c:extLst>
        </c:ser>
        <c:ser>
          <c:idx val="2"/>
          <c:order val="6"/>
          <c:tx>
            <c:v>Commercial banks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Sheet1!$G$54:$BH$54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0.18805288967360917</c:v>
                </c:pt>
                <c:pt idx="4">
                  <c:v>5.0954043392050036E-2</c:v>
                </c:pt>
                <c:pt idx="5">
                  <c:v>3.5186978104008206E-2</c:v>
                </c:pt>
                <c:pt idx="6">
                  <c:v>5.7095652699078688E-2</c:v>
                </c:pt>
                <c:pt idx="7">
                  <c:v>0.1619974953146491</c:v>
                </c:pt>
                <c:pt idx="8">
                  <c:v>0.22259840172841305</c:v>
                </c:pt>
                <c:pt idx="9">
                  <c:v>0.16701865012490677</c:v>
                </c:pt>
                <c:pt idx="10">
                  <c:v>7.1727870477680242E-2</c:v>
                </c:pt>
                <c:pt idx="11">
                  <c:v>4.2062870306740024E-2</c:v>
                </c:pt>
                <c:pt idx="12">
                  <c:v>1.1476065545548654E-2</c:v>
                </c:pt>
                <c:pt idx="13">
                  <c:v>4.80877095785196E-2</c:v>
                </c:pt>
                <c:pt idx="14">
                  <c:v>0</c:v>
                </c:pt>
                <c:pt idx="15">
                  <c:v>4.1064603002469646E-3</c:v>
                </c:pt>
                <c:pt idx="16">
                  <c:v>0.11155239692315154</c:v>
                </c:pt>
                <c:pt idx="17">
                  <c:v>4.2864159924619269E-2</c:v>
                </c:pt>
                <c:pt idx="18">
                  <c:v>3.7829383687588269E-3</c:v>
                </c:pt>
                <c:pt idx="19">
                  <c:v>0</c:v>
                </c:pt>
                <c:pt idx="20">
                  <c:v>0</c:v>
                </c:pt>
                <c:pt idx="21">
                  <c:v>3.5480234023349197E-4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9.5989315215362986E-5</c:v>
                </c:pt>
                <c:pt idx="28">
                  <c:v>0</c:v>
                </c:pt>
                <c:pt idx="29">
                  <c:v>0</c:v>
                </c:pt>
                <c:pt idx="30">
                  <c:v>8.0588292621246154E-3</c:v>
                </c:pt>
                <c:pt idx="31">
                  <c:v>1.1476889282532226E-2</c:v>
                </c:pt>
                <c:pt idx="32">
                  <c:v>1.3034455705801487E-3</c:v>
                </c:pt>
                <c:pt idx="33">
                  <c:v>3.797022866900032E-3</c:v>
                </c:pt>
                <c:pt idx="34">
                  <c:v>0</c:v>
                </c:pt>
                <c:pt idx="35">
                  <c:v>0</c:v>
                </c:pt>
                <c:pt idx="36">
                  <c:v>5.9824072066220896E-3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1.6290946181844349E-5</c:v>
                </c:pt>
                <c:pt idx="41">
                  <c:v>0</c:v>
                </c:pt>
                <c:pt idx="42">
                  <c:v>2.5962248386211945E-3</c:v>
                </c:pt>
                <c:pt idx="43">
                  <c:v>0</c:v>
                </c:pt>
                <c:pt idx="44">
                  <c:v>1.3359780469953429E-2</c:v>
                </c:pt>
                <c:pt idx="45">
                  <c:v>0</c:v>
                </c:pt>
                <c:pt idx="46">
                  <c:v>2.429794099836798E-3</c:v>
                </c:pt>
                <c:pt idx="47">
                  <c:v>4.135512680029111E-2</c:v>
                </c:pt>
                <c:pt idx="48">
                  <c:v>4.4160677539013746E-2</c:v>
                </c:pt>
                <c:pt idx="49">
                  <c:v>5.9781072785010478E-2</c:v>
                </c:pt>
                <c:pt idx="50">
                  <c:v>0.15285479638387406</c:v>
                </c:pt>
                <c:pt idx="51">
                  <c:v>0.23145112221759859</c:v>
                </c:pt>
                <c:pt idx="52">
                  <c:v>0.18726779864633117</c:v>
                </c:pt>
                <c:pt idx="53">
                  <c:v>0.9455745646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5-264B-AC7D-E4F7475A770D}"/>
            </c:ext>
          </c:extLst>
        </c:ser>
        <c:ser>
          <c:idx val="7"/>
          <c:order val="7"/>
          <c:tx>
            <c:v>Other private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Sheet1!$G$1:$BH$1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Sheet1!$G$48:$BH$48</c:f>
              <c:numCache>
                <c:formatCode>General</c:formatCode>
                <c:ptCount val="54"/>
                <c:pt idx="0">
                  <c:v>4.528264898858575E-2</c:v>
                </c:pt>
                <c:pt idx="1">
                  <c:v>9.7130326773701939E-2</c:v>
                </c:pt>
                <c:pt idx="2">
                  <c:v>1.6740004995728308E-2</c:v>
                </c:pt>
                <c:pt idx="3">
                  <c:v>0.17432137767272529</c:v>
                </c:pt>
                <c:pt idx="4">
                  <c:v>0.17048211724586718</c:v>
                </c:pt>
                <c:pt idx="5">
                  <c:v>0.11330915747180824</c:v>
                </c:pt>
                <c:pt idx="6">
                  <c:v>0.19172084288657135</c:v>
                </c:pt>
                <c:pt idx="7">
                  <c:v>0.10549081167617948</c:v>
                </c:pt>
                <c:pt idx="8">
                  <c:v>0.33861809536681819</c:v>
                </c:pt>
                <c:pt idx="9">
                  <c:v>0.23992519473711754</c:v>
                </c:pt>
                <c:pt idx="10">
                  <c:v>0.36477792080849503</c:v>
                </c:pt>
                <c:pt idx="11">
                  <c:v>8.5111273449019281E-2</c:v>
                </c:pt>
                <c:pt idx="12">
                  <c:v>3.3795244772200597E-2</c:v>
                </c:pt>
                <c:pt idx="13">
                  <c:v>0.11377459518669597</c:v>
                </c:pt>
                <c:pt idx="14">
                  <c:v>3.7379479005052098E-2</c:v>
                </c:pt>
                <c:pt idx="15">
                  <c:v>1.9207984572857974E-2</c:v>
                </c:pt>
                <c:pt idx="16">
                  <c:v>3.8029888222997014E-2</c:v>
                </c:pt>
                <c:pt idx="17">
                  <c:v>2.1295970788490701E-2</c:v>
                </c:pt>
                <c:pt idx="18">
                  <c:v>9.7032064897406029E-3</c:v>
                </c:pt>
                <c:pt idx="19">
                  <c:v>2.0945077029982333E-4</c:v>
                </c:pt>
                <c:pt idx="20">
                  <c:v>3.272578332000901E-4</c:v>
                </c:pt>
                <c:pt idx="21">
                  <c:v>2.5737353938721065E-3</c:v>
                </c:pt>
                <c:pt idx="22">
                  <c:v>5.0334330876487662E-3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3.0259792027034856E-7</c:v>
                </c:pt>
                <c:pt idx="28">
                  <c:v>0</c:v>
                </c:pt>
                <c:pt idx="29">
                  <c:v>0</c:v>
                </c:pt>
                <c:pt idx="30">
                  <c:v>2.1103237358271069E-4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0.20306427970401175</c:v>
                </c:pt>
                <c:pt idx="49">
                  <c:v>2.708284702097661E-2</c:v>
                </c:pt>
                <c:pt idx="50">
                  <c:v>8.6823425295571133E-2</c:v>
                </c:pt>
                <c:pt idx="51">
                  <c:v>5.4743208202040441E-2</c:v>
                </c:pt>
                <c:pt idx="52">
                  <c:v>0</c:v>
                </c:pt>
                <c:pt idx="53">
                  <c:v>0.3347498485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37-9043-92E4-0AC00FD92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781900687"/>
        <c:axId val="1782106655"/>
      </c:barChart>
      <c:catAx>
        <c:axId val="17819006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2106655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7821066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constant 2023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190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448089171974522"/>
          <c:y val="0.81422990052460231"/>
          <c:w val="0.82743595187544228"/>
          <c:h val="0.160601688795158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Public borrowing by creditor type, Senegal, 2000-2022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Sheet1!$AK$64:$BG$64</c:f>
              <c:numCache>
                <c:formatCode>General</c:formatCode>
                <c:ptCount val="23"/>
                <c:pt idx="0">
                  <c:v>0.15599290683332681</c:v>
                </c:pt>
                <c:pt idx="1">
                  <c:v>0.19820071698805666</c:v>
                </c:pt>
                <c:pt idx="2">
                  <c:v>0.18678941741879002</c:v>
                </c:pt>
                <c:pt idx="3">
                  <c:v>0.17536401794232612</c:v>
                </c:pt>
                <c:pt idx="4">
                  <c:v>0.27893719266765504</c:v>
                </c:pt>
                <c:pt idx="5">
                  <c:v>0.27311380248938244</c:v>
                </c:pt>
                <c:pt idx="6">
                  <c:v>0.19095232037057988</c:v>
                </c:pt>
                <c:pt idx="7">
                  <c:v>0.18871630769207534</c:v>
                </c:pt>
                <c:pt idx="8">
                  <c:v>0.18670361344924508</c:v>
                </c:pt>
                <c:pt idx="9">
                  <c:v>0.18884806934848991</c:v>
                </c:pt>
                <c:pt idx="10">
                  <c:v>0.15665882411912924</c:v>
                </c:pt>
                <c:pt idx="11">
                  <c:v>0.23983359974460586</c:v>
                </c:pt>
                <c:pt idx="12">
                  <c:v>0.19214385703168982</c:v>
                </c:pt>
                <c:pt idx="13">
                  <c:v>0.18093312219939645</c:v>
                </c:pt>
                <c:pt idx="14">
                  <c:v>0.18867451095740287</c:v>
                </c:pt>
                <c:pt idx="15">
                  <c:v>0.21837244778657944</c:v>
                </c:pt>
                <c:pt idx="16">
                  <c:v>0.17063756557837756</c:v>
                </c:pt>
                <c:pt idx="17">
                  <c:v>0.29542097741383899</c:v>
                </c:pt>
                <c:pt idx="18">
                  <c:v>0.17015081167994153</c:v>
                </c:pt>
                <c:pt idx="19">
                  <c:v>0.73648001139828223</c:v>
                </c:pt>
                <c:pt idx="20">
                  <c:v>0.36078462725473875</c:v>
                </c:pt>
                <c:pt idx="21">
                  <c:v>0.3804468188420414</c:v>
                </c:pt>
                <c:pt idx="22">
                  <c:v>0.64246749594829711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8-B141-9C73-B652E1E218F5}"/>
            </c:ext>
          </c:extLst>
        </c:ser>
        <c:ser>
          <c:idx val="0"/>
          <c:order val="1"/>
          <c:tx>
            <c:v>Other multilateral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Sheet1!$AK$66:$BG$66</c:f>
              <c:numCache>
                <c:formatCode>General</c:formatCode>
                <c:ptCount val="23"/>
                <c:pt idx="0">
                  <c:v>4.4631047732748341E-2</c:v>
                </c:pt>
                <c:pt idx="1">
                  <c:v>7.8447720571411694E-2</c:v>
                </c:pt>
                <c:pt idx="2">
                  <c:v>0.10926654051726901</c:v>
                </c:pt>
                <c:pt idx="3">
                  <c:v>9.1183573589119452E-2</c:v>
                </c:pt>
                <c:pt idx="4">
                  <c:v>0.17064422973334739</c:v>
                </c:pt>
                <c:pt idx="5">
                  <c:v>0.1191109130706365</c:v>
                </c:pt>
                <c:pt idx="6">
                  <c:v>8.8668659132857028E-2</c:v>
                </c:pt>
                <c:pt idx="7">
                  <c:v>0.37031625356879533</c:v>
                </c:pt>
                <c:pt idx="8">
                  <c:v>0.150517716723259</c:v>
                </c:pt>
                <c:pt idx="9">
                  <c:v>0.17674096552473584</c:v>
                </c:pt>
                <c:pt idx="10">
                  <c:v>0.18499607798783649</c:v>
                </c:pt>
                <c:pt idx="11">
                  <c:v>0.24707130037922051</c:v>
                </c:pt>
                <c:pt idx="12">
                  <c:v>0.19202269997227847</c:v>
                </c:pt>
                <c:pt idx="13">
                  <c:v>0.18443487714676804</c:v>
                </c:pt>
                <c:pt idx="14">
                  <c:v>7.9584793653532326E-2</c:v>
                </c:pt>
                <c:pt idx="15">
                  <c:v>7.9198660727810094E-2</c:v>
                </c:pt>
                <c:pt idx="16">
                  <c:v>0.36920865920783202</c:v>
                </c:pt>
                <c:pt idx="17">
                  <c:v>0.16552558084977761</c:v>
                </c:pt>
                <c:pt idx="18">
                  <c:v>0.26797305964798218</c:v>
                </c:pt>
                <c:pt idx="19">
                  <c:v>0.73387977704756979</c:v>
                </c:pt>
                <c:pt idx="20">
                  <c:v>0.65052092089386049</c:v>
                </c:pt>
                <c:pt idx="21">
                  <c:v>0.44627664109566001</c:v>
                </c:pt>
                <c:pt idx="22">
                  <c:v>0.37611183500689344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8-B141-9C73-B652E1E218F5}"/>
            </c:ext>
          </c:extLst>
        </c:ser>
        <c:ser>
          <c:idx val="4"/>
          <c:order val="2"/>
          <c:tx>
            <c:v>IMF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Sheet1!$AK$63:$BG$63</c:f>
              <c:numCache>
                <c:formatCode>General</c:formatCode>
                <c:ptCount val="23"/>
                <c:pt idx="0">
                  <c:v>3.1642738873867413E-2</c:v>
                </c:pt>
                <c:pt idx="1">
                  <c:v>4.8709429870455158E-2</c:v>
                </c:pt>
                <c:pt idx="2">
                  <c:v>1.8869694119588467E-2</c:v>
                </c:pt>
                <c:pt idx="3">
                  <c:v>7.7071058419180064E-3</c:v>
                </c:pt>
                <c:pt idx="4">
                  <c:v>7.9517601743689381E-3</c:v>
                </c:pt>
                <c:pt idx="5">
                  <c:v>7.6857078891606877E-3</c:v>
                </c:pt>
                <c:pt idx="6">
                  <c:v>2.9660574924482326E-2</c:v>
                </c:pt>
                <c:pt idx="7">
                  <c:v>0</c:v>
                </c:pt>
                <c:pt idx="8">
                  <c:v>5.3299146600502688E-2</c:v>
                </c:pt>
                <c:pt idx="9">
                  <c:v>0.13783963087276593</c:v>
                </c:pt>
                <c:pt idx="10">
                  <c:v>6.736170715669848E-2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0.52315817214758109</c:v>
                </c:pt>
                <c:pt idx="21">
                  <c:v>0.20458735673580886</c:v>
                </c:pt>
                <c:pt idx="22">
                  <c:v>0.40374992459893544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8-B141-9C73-B652E1E218F5}"/>
            </c:ext>
          </c:extLst>
        </c:ser>
        <c:ser>
          <c:idx val="1"/>
          <c:order val="3"/>
          <c:tx>
            <c:v>Bilateral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Sheet1!$AK$56:$BG$56</c:f>
              <c:numCache>
                <c:formatCode>General</c:formatCode>
                <c:ptCount val="23"/>
                <c:pt idx="0">
                  <c:v>2.0017922219684001E-2</c:v>
                </c:pt>
                <c:pt idx="1">
                  <c:v>3.0148576855161858E-2</c:v>
                </c:pt>
                <c:pt idx="2">
                  <c:v>3.3526557432619807E-2</c:v>
                </c:pt>
                <c:pt idx="3">
                  <c:v>4.4768313699214482E-2</c:v>
                </c:pt>
                <c:pt idx="4">
                  <c:v>7.4577925040644144E-2</c:v>
                </c:pt>
                <c:pt idx="5">
                  <c:v>0.10717913990015236</c:v>
                </c:pt>
                <c:pt idx="6">
                  <c:v>7.4937463690747566E-2</c:v>
                </c:pt>
                <c:pt idx="7">
                  <c:v>0.10982529122067974</c:v>
                </c:pt>
                <c:pt idx="8">
                  <c:v>0.38189832246562966</c:v>
                </c:pt>
                <c:pt idx="9">
                  <c:v>0.22599391751492143</c:v>
                </c:pt>
                <c:pt idx="10">
                  <c:v>0.14215335663527753</c:v>
                </c:pt>
                <c:pt idx="11">
                  <c:v>8.5178188621846271E-2</c:v>
                </c:pt>
                <c:pt idx="12">
                  <c:v>0.49887399365020796</c:v>
                </c:pt>
                <c:pt idx="13">
                  <c:v>0.1618468327069629</c:v>
                </c:pt>
                <c:pt idx="14">
                  <c:v>0.19485669280134757</c:v>
                </c:pt>
                <c:pt idx="15">
                  <c:v>0.45082245798310772</c:v>
                </c:pt>
                <c:pt idx="16">
                  <c:v>0.82905419090903598</c:v>
                </c:pt>
                <c:pt idx="17">
                  <c:v>0.47521758958075283</c:v>
                </c:pt>
                <c:pt idx="18">
                  <c:v>0.69737316938083083</c:v>
                </c:pt>
                <c:pt idx="19">
                  <c:v>0.38345629163681538</c:v>
                </c:pt>
                <c:pt idx="20">
                  <c:v>0.49489301961408155</c:v>
                </c:pt>
                <c:pt idx="21">
                  <c:v>0.17857891554052754</c:v>
                </c:pt>
                <c:pt idx="22">
                  <c:v>0.1513545126983738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D8-B141-9C73-B652E1E218F5}"/>
            </c:ext>
          </c:extLst>
        </c:ser>
        <c:ser>
          <c:idx val="3"/>
          <c:order val="4"/>
          <c:tx>
            <c:v>Bonds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Sheet1!$AK$55:$BG$55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0.27615019060698082</c:v>
                </c:pt>
                <c:pt idx="10">
                  <c:v>0</c:v>
                </c:pt>
                <c:pt idx="11">
                  <c:v>0.66829844553101336</c:v>
                </c:pt>
                <c:pt idx="12">
                  <c:v>0</c:v>
                </c:pt>
                <c:pt idx="13">
                  <c:v>0</c:v>
                </c:pt>
                <c:pt idx="14">
                  <c:v>0.6340593715592604</c:v>
                </c:pt>
                <c:pt idx="15">
                  <c:v>0</c:v>
                </c:pt>
                <c:pt idx="16">
                  <c:v>0</c:v>
                </c:pt>
                <c:pt idx="17">
                  <c:v>1.3450068713043204</c:v>
                </c:pt>
                <c:pt idx="18">
                  <c:v>2.6073614462337886</c:v>
                </c:pt>
                <c:pt idx="19">
                  <c:v>0</c:v>
                </c:pt>
                <c:pt idx="20">
                  <c:v>0</c:v>
                </c:pt>
                <c:pt idx="21">
                  <c:v>1.0177514365860445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D8-B141-9C73-B652E1E218F5}"/>
            </c:ext>
          </c:extLst>
        </c:ser>
        <c:ser>
          <c:idx val="2"/>
          <c:order val="5"/>
          <c:tx>
            <c:v>Commercial banks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Sheet1!$AK$54:$BG$54</c:f>
              <c:numCache>
                <c:formatCode>General</c:formatCode>
                <c:ptCount val="23"/>
                <c:pt idx="0">
                  <c:v>8.0588292621246154E-3</c:v>
                </c:pt>
                <c:pt idx="1">
                  <c:v>1.1476889282532226E-2</c:v>
                </c:pt>
                <c:pt idx="2">
                  <c:v>1.3034455705801487E-3</c:v>
                </c:pt>
                <c:pt idx="3">
                  <c:v>3.797022866900032E-3</c:v>
                </c:pt>
                <c:pt idx="4">
                  <c:v>0</c:v>
                </c:pt>
                <c:pt idx="5">
                  <c:v>0</c:v>
                </c:pt>
                <c:pt idx="6">
                  <c:v>5.9824072066220896E-3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1.6290946181844349E-5</c:v>
                </c:pt>
                <c:pt idx="11">
                  <c:v>0</c:v>
                </c:pt>
                <c:pt idx="12">
                  <c:v>2.5962248386211945E-3</c:v>
                </c:pt>
                <c:pt idx="13">
                  <c:v>0</c:v>
                </c:pt>
                <c:pt idx="14">
                  <c:v>1.3359780469953429E-2</c:v>
                </c:pt>
                <c:pt idx="15">
                  <c:v>0</c:v>
                </c:pt>
                <c:pt idx="16">
                  <c:v>2.429794099836798E-3</c:v>
                </c:pt>
                <c:pt idx="17">
                  <c:v>4.135512680029111E-2</c:v>
                </c:pt>
                <c:pt idx="18">
                  <c:v>4.4160677539013746E-2</c:v>
                </c:pt>
                <c:pt idx="19">
                  <c:v>5.9781072785010478E-2</c:v>
                </c:pt>
                <c:pt idx="20">
                  <c:v>0.15285479638387406</c:v>
                </c:pt>
                <c:pt idx="21">
                  <c:v>0.23145112221759859</c:v>
                </c:pt>
                <c:pt idx="22">
                  <c:v>0.18726779864633117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D8-B141-9C73-B652E1E218F5}"/>
            </c:ext>
          </c:extLst>
        </c:ser>
        <c:ser>
          <c:idx val="7"/>
          <c:order val="6"/>
          <c:tx>
            <c:v>Other private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Sheet1!$AK$1:$BG$1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Sheet1!$AK$48:$BG$48</c:f>
              <c:numCache>
                <c:formatCode>General</c:formatCode>
                <c:ptCount val="23"/>
                <c:pt idx="0">
                  <c:v>2.1103237358271069E-4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0.20306427970401175</c:v>
                </c:pt>
                <c:pt idx="19">
                  <c:v>2.708284702097661E-2</c:v>
                </c:pt>
                <c:pt idx="20">
                  <c:v>8.6823425295571133E-2</c:v>
                </c:pt>
                <c:pt idx="21">
                  <c:v>5.4743208202040441E-2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CD8-B141-9C73-B652E1E2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781900687"/>
        <c:axId val="1782106655"/>
      </c:barChart>
      <c:catAx>
        <c:axId val="17819006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2106655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7821066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constant 2022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190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Public borrowing by creditor type, Senegal, 1970-2022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5"/>
          <c:order val="0"/>
          <c:tx>
            <c:v>WB IDA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Sheet1!$G$64:$BG$64</c:f>
              <c:numCache>
                <c:formatCode>General</c:formatCode>
                <c:ptCount val="53"/>
                <c:pt idx="0">
                  <c:v>2.2621270601631813E-2</c:v>
                </c:pt>
                <c:pt idx="1">
                  <c:v>1.1153968701625955E-2</c:v>
                </c:pt>
                <c:pt idx="2">
                  <c:v>2.2504521265823085E-2</c:v>
                </c:pt>
                <c:pt idx="3">
                  <c:v>1.6547606642867169E-2</c:v>
                </c:pt>
                <c:pt idx="4">
                  <c:v>5.1940916479963482E-2</c:v>
                </c:pt>
                <c:pt idx="5">
                  <c:v>5.2142703177877149E-2</c:v>
                </c:pt>
                <c:pt idx="6">
                  <c:v>4.7926079619481476E-2</c:v>
                </c:pt>
                <c:pt idx="7">
                  <c:v>2.9339810913861279E-2</c:v>
                </c:pt>
                <c:pt idx="8">
                  <c:v>3.5692039298115236E-2</c:v>
                </c:pt>
                <c:pt idx="9">
                  <c:v>5.4744282259651361E-2</c:v>
                </c:pt>
                <c:pt idx="10">
                  <c:v>3.7441581590422955E-2</c:v>
                </c:pt>
                <c:pt idx="11">
                  <c:v>0.13472604837314944</c:v>
                </c:pt>
                <c:pt idx="12">
                  <c:v>5.6171049814494778E-2</c:v>
                </c:pt>
                <c:pt idx="13">
                  <c:v>5.1550422580417254E-2</c:v>
                </c:pt>
                <c:pt idx="14">
                  <c:v>4.9958977028796245E-2</c:v>
                </c:pt>
                <c:pt idx="15">
                  <c:v>6.9434274937393792E-2</c:v>
                </c:pt>
                <c:pt idx="16">
                  <c:v>0.2661729499847722</c:v>
                </c:pt>
                <c:pt idx="17">
                  <c:v>0.26736795967954291</c:v>
                </c:pt>
                <c:pt idx="18">
                  <c:v>0.14605505999694199</c:v>
                </c:pt>
                <c:pt idx="19">
                  <c:v>0.10726459612639834</c:v>
                </c:pt>
                <c:pt idx="20">
                  <c:v>0.24101724967390881</c:v>
                </c:pt>
                <c:pt idx="21">
                  <c:v>0.10133030453833523</c:v>
                </c:pt>
                <c:pt idx="22">
                  <c:v>0.20052466414630801</c:v>
                </c:pt>
                <c:pt idx="23">
                  <c:v>8.7323688437874067E-2</c:v>
                </c:pt>
                <c:pt idx="24">
                  <c:v>0.1001192562876867</c:v>
                </c:pt>
                <c:pt idx="25">
                  <c:v>0.19510343540497721</c:v>
                </c:pt>
                <c:pt idx="26">
                  <c:v>0.19657176892743883</c:v>
                </c:pt>
                <c:pt idx="27">
                  <c:v>0.10706076651150158</c:v>
                </c:pt>
                <c:pt idx="28">
                  <c:v>0.14809861700144011</c:v>
                </c:pt>
                <c:pt idx="29">
                  <c:v>8.4587173680261599E-2</c:v>
                </c:pt>
                <c:pt idx="30">
                  <c:v>0.15599290683332681</c:v>
                </c:pt>
                <c:pt idx="31">
                  <c:v>0.19820071698805666</c:v>
                </c:pt>
                <c:pt idx="32">
                  <c:v>0.18678941741879002</c:v>
                </c:pt>
                <c:pt idx="33">
                  <c:v>0.17536401794232612</c:v>
                </c:pt>
                <c:pt idx="34">
                  <c:v>0.27893719266765504</c:v>
                </c:pt>
                <c:pt idx="35">
                  <c:v>0.27311380248938244</c:v>
                </c:pt>
                <c:pt idx="36">
                  <c:v>0.19095232037057988</c:v>
                </c:pt>
                <c:pt idx="37">
                  <c:v>0.18871630769207534</c:v>
                </c:pt>
                <c:pt idx="38">
                  <c:v>0.18670361344924508</c:v>
                </c:pt>
                <c:pt idx="39">
                  <c:v>0.18884806934848991</c:v>
                </c:pt>
                <c:pt idx="40">
                  <c:v>0.15665882411912924</c:v>
                </c:pt>
                <c:pt idx="41">
                  <c:v>0.23983359974460586</c:v>
                </c:pt>
                <c:pt idx="42">
                  <c:v>0.19214385703168982</c:v>
                </c:pt>
                <c:pt idx="43">
                  <c:v>0.18093312219939645</c:v>
                </c:pt>
                <c:pt idx="44">
                  <c:v>0.18867451095740287</c:v>
                </c:pt>
                <c:pt idx="45">
                  <c:v>0.21837244778657944</c:v>
                </c:pt>
                <c:pt idx="46">
                  <c:v>0.17063756557837756</c:v>
                </c:pt>
                <c:pt idx="47">
                  <c:v>0.29542097741383899</c:v>
                </c:pt>
                <c:pt idx="48">
                  <c:v>0.17015081167994153</c:v>
                </c:pt>
                <c:pt idx="49">
                  <c:v>0.73648001139828223</c:v>
                </c:pt>
                <c:pt idx="50">
                  <c:v>0.36078462725473875</c:v>
                </c:pt>
                <c:pt idx="51">
                  <c:v>0.3804468188420414</c:v>
                </c:pt>
                <c:pt idx="52">
                  <c:v>0.64246749594829711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9B-604C-A26A-FB55EBC8AB3E}"/>
            </c:ext>
          </c:extLst>
        </c:ser>
        <c:ser>
          <c:idx val="0"/>
          <c:order val="1"/>
          <c:tx>
            <c:v>Other multilateral</c:v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Sheet1!$G$66:$BG$66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3.5482049333237947E-3</c:v>
                </c:pt>
                <c:pt idx="3">
                  <c:v>3.0573898619941163E-2</c:v>
                </c:pt>
                <c:pt idx="4">
                  <c:v>9.6490743388611706E-3</c:v>
                </c:pt>
                <c:pt idx="5">
                  <c:v>3.4558307320689582E-2</c:v>
                </c:pt>
                <c:pt idx="6">
                  <c:v>1.1468482395290431E-3</c:v>
                </c:pt>
                <c:pt idx="7">
                  <c:v>2.404963340797801E-2</c:v>
                </c:pt>
                <c:pt idx="8">
                  <c:v>6.631122585441504E-2</c:v>
                </c:pt>
                <c:pt idx="9">
                  <c:v>2.4095038072199496E-2</c:v>
                </c:pt>
                <c:pt idx="10">
                  <c:v>0.19462904930256492</c:v>
                </c:pt>
                <c:pt idx="11">
                  <c:v>0.15031771669701055</c:v>
                </c:pt>
                <c:pt idx="12">
                  <c:v>9.4918415035905562E-2</c:v>
                </c:pt>
                <c:pt idx="13">
                  <c:v>0.15305737215869411</c:v>
                </c:pt>
                <c:pt idx="14">
                  <c:v>5.7404120198475059E-2</c:v>
                </c:pt>
                <c:pt idx="15">
                  <c:v>4.6677391989327174E-2</c:v>
                </c:pt>
                <c:pt idx="16">
                  <c:v>0.17767398894379163</c:v>
                </c:pt>
                <c:pt idx="17">
                  <c:v>0.32111183424994832</c:v>
                </c:pt>
                <c:pt idx="18">
                  <c:v>0.12392364624823858</c:v>
                </c:pt>
                <c:pt idx="19">
                  <c:v>8.6236398360560435E-2</c:v>
                </c:pt>
                <c:pt idx="20">
                  <c:v>5.7524772133515499E-2</c:v>
                </c:pt>
                <c:pt idx="21">
                  <c:v>0.1320856307373442</c:v>
                </c:pt>
                <c:pt idx="22">
                  <c:v>0.29639138591853526</c:v>
                </c:pt>
                <c:pt idx="23">
                  <c:v>0.23842641491379979</c:v>
                </c:pt>
                <c:pt idx="24">
                  <c:v>0.13094998939361252</c:v>
                </c:pt>
                <c:pt idx="25">
                  <c:v>6.7518472108731548E-2</c:v>
                </c:pt>
                <c:pt idx="26">
                  <c:v>6.553471322038909E-2</c:v>
                </c:pt>
                <c:pt idx="27">
                  <c:v>0.11487200048208468</c:v>
                </c:pt>
                <c:pt idx="28">
                  <c:v>0.11702874188091653</c:v>
                </c:pt>
                <c:pt idx="29">
                  <c:v>3.5245612064421748E-2</c:v>
                </c:pt>
                <c:pt idx="30">
                  <c:v>4.4631047732748341E-2</c:v>
                </c:pt>
                <c:pt idx="31">
                  <c:v>7.8447720571411694E-2</c:v>
                </c:pt>
                <c:pt idx="32">
                  <c:v>0.10926654051726901</c:v>
                </c:pt>
                <c:pt idx="33">
                  <c:v>9.1183573589119452E-2</c:v>
                </c:pt>
                <c:pt idx="34">
                  <c:v>0.17064422973334739</c:v>
                </c:pt>
                <c:pt idx="35">
                  <c:v>0.1191109130706365</c:v>
                </c:pt>
                <c:pt idx="36">
                  <c:v>8.8668659132857028E-2</c:v>
                </c:pt>
                <c:pt idx="37">
                  <c:v>0.37031625356879533</c:v>
                </c:pt>
                <c:pt idx="38">
                  <c:v>0.150517716723259</c:v>
                </c:pt>
                <c:pt idx="39">
                  <c:v>0.17674096552473584</c:v>
                </c:pt>
                <c:pt idx="40">
                  <c:v>0.18499607798783649</c:v>
                </c:pt>
                <c:pt idx="41">
                  <c:v>0.24707130037922051</c:v>
                </c:pt>
                <c:pt idx="42">
                  <c:v>0.19202269997227847</c:v>
                </c:pt>
                <c:pt idx="43">
                  <c:v>0.18443487714676804</c:v>
                </c:pt>
                <c:pt idx="44">
                  <c:v>7.9584793653532326E-2</c:v>
                </c:pt>
                <c:pt idx="45">
                  <c:v>7.9198660727810094E-2</c:v>
                </c:pt>
                <c:pt idx="46">
                  <c:v>0.36920865920783202</c:v>
                </c:pt>
                <c:pt idx="47">
                  <c:v>0.16552558084977761</c:v>
                </c:pt>
                <c:pt idx="48">
                  <c:v>0.26797305964798218</c:v>
                </c:pt>
                <c:pt idx="49">
                  <c:v>0.73387977704756979</c:v>
                </c:pt>
                <c:pt idx="50">
                  <c:v>0.65052092089386049</c:v>
                </c:pt>
                <c:pt idx="51">
                  <c:v>0.44627664109566001</c:v>
                </c:pt>
                <c:pt idx="52">
                  <c:v>0.37611183500689344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9B-604C-A26A-FB55EBC8AB3E}"/>
            </c:ext>
          </c:extLst>
        </c:ser>
        <c:ser>
          <c:idx val="4"/>
          <c:order val="2"/>
          <c:tx>
            <c:v>IMF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Sheet1!$G$63:$BG$63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2.7454033642558249E-2</c:v>
                </c:pt>
                <c:pt idx="5">
                  <c:v>0.13590157473478967</c:v>
                </c:pt>
                <c:pt idx="6">
                  <c:v>0</c:v>
                </c:pt>
                <c:pt idx="7">
                  <c:v>0</c:v>
                </c:pt>
                <c:pt idx="8">
                  <c:v>0.16116592230251725</c:v>
                </c:pt>
                <c:pt idx="9">
                  <c:v>0.10960538516734876</c:v>
                </c:pt>
                <c:pt idx="10">
                  <c:v>0.21034179846409368</c:v>
                </c:pt>
                <c:pt idx="11">
                  <c:v>0.19364043572535797</c:v>
                </c:pt>
                <c:pt idx="12">
                  <c:v>0.15685155336072637</c:v>
                </c:pt>
                <c:pt idx="13">
                  <c:v>8.6655155187145769E-2</c:v>
                </c:pt>
                <c:pt idx="14">
                  <c:v>8.0163051605509156E-2</c:v>
                </c:pt>
                <c:pt idx="15">
                  <c:v>0.13592464342678631</c:v>
                </c:pt>
                <c:pt idx="16">
                  <c:v>0.137027536474746</c:v>
                </c:pt>
                <c:pt idx="17">
                  <c:v>0.17001735887400327</c:v>
                </c:pt>
                <c:pt idx="18">
                  <c:v>0.12754291459976469</c:v>
                </c:pt>
                <c:pt idx="19">
                  <c:v>0.14000690981742892</c:v>
                </c:pt>
                <c:pt idx="20">
                  <c:v>5.9552385301017037E-2</c:v>
                </c:pt>
                <c:pt idx="21">
                  <c:v>0.116134022910326</c:v>
                </c:pt>
                <c:pt idx="22">
                  <c:v>0</c:v>
                </c:pt>
                <c:pt idx="23">
                  <c:v>0</c:v>
                </c:pt>
                <c:pt idx="24">
                  <c:v>0.12702962367544995</c:v>
                </c:pt>
                <c:pt idx="25">
                  <c:v>0.1515704320182138</c:v>
                </c:pt>
                <c:pt idx="26">
                  <c:v>6.1928157786122519E-2</c:v>
                </c:pt>
                <c:pt idx="27">
                  <c:v>8.6556285296023383E-2</c:v>
                </c:pt>
                <c:pt idx="28">
                  <c:v>8.4393059347829327E-2</c:v>
                </c:pt>
                <c:pt idx="29">
                  <c:v>3.3546612636549462E-2</c:v>
                </c:pt>
                <c:pt idx="30">
                  <c:v>3.1642738873867413E-2</c:v>
                </c:pt>
                <c:pt idx="31">
                  <c:v>4.8709429870455158E-2</c:v>
                </c:pt>
                <c:pt idx="32">
                  <c:v>1.8869694119588467E-2</c:v>
                </c:pt>
                <c:pt idx="33">
                  <c:v>7.7071058419180064E-3</c:v>
                </c:pt>
                <c:pt idx="34">
                  <c:v>7.9517601743689381E-3</c:v>
                </c:pt>
                <c:pt idx="35">
                  <c:v>7.6857078891606877E-3</c:v>
                </c:pt>
                <c:pt idx="36">
                  <c:v>2.9660574924482326E-2</c:v>
                </c:pt>
                <c:pt idx="37">
                  <c:v>0</c:v>
                </c:pt>
                <c:pt idx="38">
                  <c:v>5.3299146600502688E-2</c:v>
                </c:pt>
                <c:pt idx="39">
                  <c:v>0.13783963087276593</c:v>
                </c:pt>
                <c:pt idx="40">
                  <c:v>6.736170715669848E-2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0.52315817214758109</c:v>
                </c:pt>
                <c:pt idx="51">
                  <c:v>0.20458735673580886</c:v>
                </c:pt>
                <c:pt idx="52">
                  <c:v>0.40374992459893544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9B-604C-A26A-FB55EBC8AB3E}"/>
            </c:ext>
          </c:extLst>
        </c:ser>
        <c:ser>
          <c:idx val="1"/>
          <c:order val="3"/>
          <c:tx>
            <c:v>Bilateral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Sheet1!$G$56:$BG$56</c:f>
              <c:numCache>
                <c:formatCode>General</c:formatCode>
                <c:ptCount val="53"/>
                <c:pt idx="0">
                  <c:v>4.4258255499793876E-2</c:v>
                </c:pt>
                <c:pt idx="1">
                  <c:v>9.1453028182203244E-2</c:v>
                </c:pt>
                <c:pt idx="2">
                  <c:v>3.3305574811560122E-2</c:v>
                </c:pt>
                <c:pt idx="3">
                  <c:v>0.11971201597364235</c:v>
                </c:pt>
                <c:pt idx="4">
                  <c:v>9.3505132124310428E-2</c:v>
                </c:pt>
                <c:pt idx="5">
                  <c:v>8.8840229662470724E-2</c:v>
                </c:pt>
                <c:pt idx="6">
                  <c:v>6.2705943530801903E-2</c:v>
                </c:pt>
                <c:pt idx="7">
                  <c:v>0.14844685830965873</c:v>
                </c:pt>
                <c:pt idx="8">
                  <c:v>0.1659081449388411</c:v>
                </c:pt>
                <c:pt idx="9">
                  <c:v>0.19342510407965338</c:v>
                </c:pt>
                <c:pt idx="10">
                  <c:v>0.29050245660901008</c:v>
                </c:pt>
                <c:pt idx="11">
                  <c:v>0.37537788093620261</c:v>
                </c:pt>
                <c:pt idx="12">
                  <c:v>0.58996641220393387</c:v>
                </c:pt>
                <c:pt idx="13">
                  <c:v>0.52545873032787194</c:v>
                </c:pt>
                <c:pt idx="14">
                  <c:v>0.34001660908691883</c:v>
                </c:pt>
                <c:pt idx="15">
                  <c:v>0.26650728429502946</c:v>
                </c:pt>
                <c:pt idx="16">
                  <c:v>0.37923922425829903</c:v>
                </c:pt>
                <c:pt idx="17">
                  <c:v>0.31862750742845208</c:v>
                </c:pt>
                <c:pt idx="18">
                  <c:v>0.32204135333364226</c:v>
                </c:pt>
                <c:pt idx="19">
                  <c:v>0.59264856351527673</c:v>
                </c:pt>
                <c:pt idx="20">
                  <c:v>0.14823545183001266</c:v>
                </c:pt>
                <c:pt idx="21">
                  <c:v>9.3678137753143098E-2</c:v>
                </c:pt>
                <c:pt idx="22">
                  <c:v>0.11539138955785842</c:v>
                </c:pt>
                <c:pt idx="23">
                  <c:v>1.8388842310942462E-2</c:v>
                </c:pt>
                <c:pt idx="24">
                  <c:v>2.7167337721147471E-2</c:v>
                </c:pt>
                <c:pt idx="25">
                  <c:v>5.0889964313539149E-2</c:v>
                </c:pt>
                <c:pt idx="26">
                  <c:v>0.14977858618198403</c:v>
                </c:pt>
                <c:pt idx="27">
                  <c:v>0.1901024854121402</c:v>
                </c:pt>
                <c:pt idx="28">
                  <c:v>0.21428736728378114</c:v>
                </c:pt>
                <c:pt idx="29">
                  <c:v>1.4329843730108795E-2</c:v>
                </c:pt>
                <c:pt idx="30">
                  <c:v>2.0017922219684001E-2</c:v>
                </c:pt>
                <c:pt idx="31">
                  <c:v>3.0148576855161858E-2</c:v>
                </c:pt>
                <c:pt idx="32">
                  <c:v>3.3526557432619807E-2</c:v>
                </c:pt>
                <c:pt idx="33">
                  <c:v>4.4768313699214482E-2</c:v>
                </c:pt>
                <c:pt idx="34">
                  <c:v>7.4577925040644144E-2</c:v>
                </c:pt>
                <c:pt idx="35">
                  <c:v>0.10717913990015236</c:v>
                </c:pt>
                <c:pt idx="36">
                  <c:v>7.4937463690747566E-2</c:v>
                </c:pt>
                <c:pt idx="37">
                  <c:v>0.10982529122067974</c:v>
                </c:pt>
                <c:pt idx="38">
                  <c:v>0.38189832246562966</c:v>
                </c:pt>
                <c:pt idx="39">
                  <c:v>0.22599391751492143</c:v>
                </c:pt>
                <c:pt idx="40">
                  <c:v>0.14215335663527753</c:v>
                </c:pt>
                <c:pt idx="41">
                  <c:v>8.5178188621846271E-2</c:v>
                </c:pt>
                <c:pt idx="42">
                  <c:v>0.49887399365020796</c:v>
                </c:pt>
                <c:pt idx="43">
                  <c:v>0.1618468327069629</c:v>
                </c:pt>
                <c:pt idx="44">
                  <c:v>0.19485669280134757</c:v>
                </c:pt>
                <c:pt idx="45">
                  <c:v>0.45082245798310772</c:v>
                </c:pt>
                <c:pt idx="46">
                  <c:v>0.82905419090903598</c:v>
                </c:pt>
                <c:pt idx="47">
                  <c:v>0.47521758958075283</c:v>
                </c:pt>
                <c:pt idx="48">
                  <c:v>0.69737316938083083</c:v>
                </c:pt>
                <c:pt idx="49">
                  <c:v>0.38345629163681538</c:v>
                </c:pt>
                <c:pt idx="50">
                  <c:v>0.49489301961408155</c:v>
                </c:pt>
                <c:pt idx="51">
                  <c:v>0.17857891554052754</c:v>
                </c:pt>
                <c:pt idx="52">
                  <c:v>0.1513545126983738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9B-604C-A26A-FB55EBC8AB3E}"/>
            </c:ext>
          </c:extLst>
        </c:ser>
        <c:ser>
          <c:idx val="3"/>
          <c:order val="4"/>
          <c:tx>
            <c:v>Bonds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Sheet1!$G$55:$BG$55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3.2863839182856978E-2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0.27615019060698082</c:v>
                </c:pt>
                <c:pt idx="40">
                  <c:v>0</c:v>
                </c:pt>
                <c:pt idx="41">
                  <c:v>0.66829844553101336</c:v>
                </c:pt>
                <c:pt idx="42">
                  <c:v>0</c:v>
                </c:pt>
                <c:pt idx="43">
                  <c:v>0</c:v>
                </c:pt>
                <c:pt idx="44">
                  <c:v>0.6340593715592604</c:v>
                </c:pt>
                <c:pt idx="45">
                  <c:v>0</c:v>
                </c:pt>
                <c:pt idx="46">
                  <c:v>0</c:v>
                </c:pt>
                <c:pt idx="47">
                  <c:v>1.3450068713043204</c:v>
                </c:pt>
                <c:pt idx="48">
                  <c:v>2.6073614462337886</c:v>
                </c:pt>
                <c:pt idx="49">
                  <c:v>0</c:v>
                </c:pt>
                <c:pt idx="50">
                  <c:v>0</c:v>
                </c:pt>
                <c:pt idx="51">
                  <c:v>1.0177514365860445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9B-604C-A26A-FB55EBC8AB3E}"/>
            </c:ext>
          </c:extLst>
        </c:ser>
        <c:ser>
          <c:idx val="2"/>
          <c:order val="5"/>
          <c:tx>
            <c:v>Commercial banks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Sheet1!$G$54:$BG$54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0.18805288967360917</c:v>
                </c:pt>
                <c:pt idx="4">
                  <c:v>5.0954043392050036E-2</c:v>
                </c:pt>
                <c:pt idx="5">
                  <c:v>3.5186978104008206E-2</c:v>
                </c:pt>
                <c:pt idx="6">
                  <c:v>5.7095652699078688E-2</c:v>
                </c:pt>
                <c:pt idx="7">
                  <c:v>0.1619974953146491</c:v>
                </c:pt>
                <c:pt idx="8">
                  <c:v>0.22259840172841305</c:v>
                </c:pt>
                <c:pt idx="9">
                  <c:v>0.16701865012490677</c:v>
                </c:pt>
                <c:pt idx="10">
                  <c:v>7.1727870477680242E-2</c:v>
                </c:pt>
                <c:pt idx="11">
                  <c:v>4.2062870306740024E-2</c:v>
                </c:pt>
                <c:pt idx="12">
                  <c:v>1.1476065545548654E-2</c:v>
                </c:pt>
                <c:pt idx="13">
                  <c:v>4.80877095785196E-2</c:v>
                </c:pt>
                <c:pt idx="14">
                  <c:v>0</c:v>
                </c:pt>
                <c:pt idx="15">
                  <c:v>4.1064603002469646E-3</c:v>
                </c:pt>
                <c:pt idx="16">
                  <c:v>0.11155239692315154</c:v>
                </c:pt>
                <c:pt idx="17">
                  <c:v>4.2864159924619269E-2</c:v>
                </c:pt>
                <c:pt idx="18">
                  <c:v>3.7829383687588269E-3</c:v>
                </c:pt>
                <c:pt idx="19">
                  <c:v>0</c:v>
                </c:pt>
                <c:pt idx="20">
                  <c:v>0</c:v>
                </c:pt>
                <c:pt idx="21">
                  <c:v>3.5480234023349197E-4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9.5989315215362986E-5</c:v>
                </c:pt>
                <c:pt idx="28">
                  <c:v>0</c:v>
                </c:pt>
                <c:pt idx="29">
                  <c:v>0</c:v>
                </c:pt>
                <c:pt idx="30">
                  <c:v>8.0588292621246154E-3</c:v>
                </c:pt>
                <c:pt idx="31">
                  <c:v>1.1476889282532226E-2</c:v>
                </c:pt>
                <c:pt idx="32">
                  <c:v>1.3034455705801487E-3</c:v>
                </c:pt>
                <c:pt idx="33">
                  <c:v>3.797022866900032E-3</c:v>
                </c:pt>
                <c:pt idx="34">
                  <c:v>0</c:v>
                </c:pt>
                <c:pt idx="35">
                  <c:v>0</c:v>
                </c:pt>
                <c:pt idx="36">
                  <c:v>5.9824072066220896E-3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1.6290946181844349E-5</c:v>
                </c:pt>
                <c:pt idx="41">
                  <c:v>0</c:v>
                </c:pt>
                <c:pt idx="42">
                  <c:v>2.5962248386211945E-3</c:v>
                </c:pt>
                <c:pt idx="43">
                  <c:v>0</c:v>
                </c:pt>
                <c:pt idx="44">
                  <c:v>1.3359780469953429E-2</c:v>
                </c:pt>
                <c:pt idx="45">
                  <c:v>0</c:v>
                </c:pt>
                <c:pt idx="46">
                  <c:v>2.429794099836798E-3</c:v>
                </c:pt>
                <c:pt idx="47">
                  <c:v>4.135512680029111E-2</c:v>
                </c:pt>
                <c:pt idx="48">
                  <c:v>4.4160677539013746E-2</c:v>
                </c:pt>
                <c:pt idx="49">
                  <c:v>5.9781072785010478E-2</c:v>
                </c:pt>
                <c:pt idx="50">
                  <c:v>0.15285479638387406</c:v>
                </c:pt>
                <c:pt idx="51">
                  <c:v>0.23145112221759859</c:v>
                </c:pt>
                <c:pt idx="52">
                  <c:v>0.18726779864633117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9B-604C-A26A-FB55EBC8AB3E}"/>
            </c:ext>
          </c:extLst>
        </c:ser>
        <c:ser>
          <c:idx val="7"/>
          <c:order val="6"/>
          <c:tx>
            <c:v>Other private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Sheet1!$G$1:$BG$1</c:f>
              <c:numCache>
                <c:formatCode>General</c:formatCode>
                <c:ptCount val="5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</c:numCache>
            </c:numRef>
          </c:cat>
          <c:val>
            <c:numRef>
              <c:f>Sheet1!$G$48:$BG$48</c:f>
              <c:numCache>
                <c:formatCode>General</c:formatCode>
                <c:ptCount val="53"/>
                <c:pt idx="0">
                  <c:v>4.528264898858575E-2</c:v>
                </c:pt>
                <c:pt idx="1">
                  <c:v>9.7130326773701939E-2</c:v>
                </c:pt>
                <c:pt idx="2">
                  <c:v>1.6740004995728308E-2</c:v>
                </c:pt>
                <c:pt idx="3">
                  <c:v>0.17432137767272529</c:v>
                </c:pt>
                <c:pt idx="4">
                  <c:v>0.17048211724586718</c:v>
                </c:pt>
                <c:pt idx="5">
                  <c:v>0.11330915747180824</c:v>
                </c:pt>
                <c:pt idx="6">
                  <c:v>0.19172084288657135</c:v>
                </c:pt>
                <c:pt idx="7">
                  <c:v>0.10549081167617948</c:v>
                </c:pt>
                <c:pt idx="8">
                  <c:v>0.33861809536681819</c:v>
                </c:pt>
                <c:pt idx="9">
                  <c:v>0.23992519473711754</c:v>
                </c:pt>
                <c:pt idx="10">
                  <c:v>0.36477792080849503</c:v>
                </c:pt>
                <c:pt idx="11">
                  <c:v>8.5111273449019281E-2</c:v>
                </c:pt>
                <c:pt idx="12">
                  <c:v>3.3795244772200597E-2</c:v>
                </c:pt>
                <c:pt idx="13">
                  <c:v>0.11377459518669597</c:v>
                </c:pt>
                <c:pt idx="14">
                  <c:v>3.7379479005052098E-2</c:v>
                </c:pt>
                <c:pt idx="15">
                  <c:v>1.9207984572857974E-2</c:v>
                </c:pt>
                <c:pt idx="16">
                  <c:v>3.8029888222997014E-2</c:v>
                </c:pt>
                <c:pt idx="17">
                  <c:v>2.1295970788490701E-2</c:v>
                </c:pt>
                <c:pt idx="18">
                  <c:v>9.7032064897406029E-3</c:v>
                </c:pt>
                <c:pt idx="19">
                  <c:v>2.0945077029982333E-4</c:v>
                </c:pt>
                <c:pt idx="20">
                  <c:v>3.272578332000901E-4</c:v>
                </c:pt>
                <c:pt idx="21">
                  <c:v>2.5737353938721065E-3</c:v>
                </c:pt>
                <c:pt idx="22">
                  <c:v>5.0334330876487662E-3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3.0259792027034856E-7</c:v>
                </c:pt>
                <c:pt idx="28">
                  <c:v>0</c:v>
                </c:pt>
                <c:pt idx="29">
                  <c:v>0</c:v>
                </c:pt>
                <c:pt idx="30">
                  <c:v>2.1103237358271069E-4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0.20306427970401175</c:v>
                </c:pt>
                <c:pt idx="49">
                  <c:v>2.708284702097661E-2</c:v>
                </c:pt>
                <c:pt idx="50">
                  <c:v>8.6823425295571133E-2</c:v>
                </c:pt>
                <c:pt idx="51">
                  <c:v>5.4743208202040441E-2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9B-604C-A26A-FB55EBC8A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781900687"/>
        <c:axId val="1782106655"/>
      </c:barChart>
      <c:catAx>
        <c:axId val="17819006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2106655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7821066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Billion constant 2022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8190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615243</xdr:colOff>
      <xdr:row>81</xdr:row>
      <xdr:rowOff>118757</xdr:rowOff>
    </xdr:from>
    <xdr:to>
      <xdr:col>11</xdr:col>
      <xdr:colOff>359376</xdr:colOff>
      <xdr:row>96</xdr:row>
      <xdr:rowOff>98357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4FDBA5-4EDF-274D-8B24-CD588B084C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924366</xdr:colOff>
      <xdr:row>82</xdr:row>
      <xdr:rowOff>182879</xdr:rowOff>
    </xdr:from>
    <xdr:to>
      <xdr:col>18</xdr:col>
      <xdr:colOff>430590</xdr:colOff>
      <xdr:row>100</xdr:row>
      <xdr:rowOff>137159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05F1FD-849C-D047-AA3B-5E290FF7D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396240</xdr:colOff>
      <xdr:row>82</xdr:row>
      <xdr:rowOff>172720</xdr:rowOff>
    </xdr:from>
    <xdr:to>
      <xdr:col>21</xdr:col>
      <xdr:colOff>999744</xdr:colOff>
      <xdr:row>100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741D89-B619-AB40-8C3B-9CCB5AF46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9E69-717A-9241-BC2D-32B3D8C7F375}">
  <dimension ref="A1:BN94"/>
  <sheetViews>
    <sheetView tabSelected="1" zoomScale="88" zoomScaleNormal="125" workbookViewId="0">
      <pane xSplit="6" ySplit="1" topLeftCell="AI14" activePane="bottomRight" state="frozen"/>
      <selection pane="topRight" activeCell="G1" sqref="G1"/>
      <selection pane="bottomLeft" activeCell="A2" sqref="A2"/>
      <selection pane="bottomRight" activeCell="BH45" sqref="AM45:BH45"/>
    </sheetView>
  </sheetViews>
  <sheetFormatPr baseColWidth="10" defaultRowHeight="16" x14ac:dyDescent="0.2"/>
  <cols>
    <col min="1" max="1" width="12.83203125" style="1" bestFit="1" customWidth="1"/>
    <col min="2" max="4" width="10.83203125" style="1"/>
    <col min="5" max="5" width="27.5" style="1" customWidth="1"/>
    <col min="6" max="6" width="20.33203125" style="1" customWidth="1"/>
    <col min="7" max="7" width="17" style="1" customWidth="1"/>
    <col min="8" max="8" width="14.1640625" style="1" bestFit="1" customWidth="1"/>
    <col min="9" max="9" width="11.83203125" style="1" bestFit="1" customWidth="1"/>
    <col min="10" max="10" width="14.1640625" style="1" bestFit="1" customWidth="1"/>
    <col min="11" max="27" width="14.33203125" style="1" bestFit="1" customWidth="1"/>
    <col min="28" max="28" width="14.83203125" style="1" bestFit="1" customWidth="1"/>
    <col min="29" max="32" width="14.1640625" style="1" bestFit="1" customWidth="1"/>
    <col min="33" max="41" width="14" style="1" bestFit="1" customWidth="1"/>
    <col min="42" max="42" width="11.6640625" style="1" bestFit="1" customWidth="1"/>
    <col min="43" max="46" width="14" style="1" bestFit="1" customWidth="1"/>
    <col min="47" max="57" width="12.83203125" style="1" bestFit="1" customWidth="1"/>
    <col min="58" max="58" width="14" style="1" bestFit="1" customWidth="1"/>
    <col min="59" max="61" width="12.83203125" style="1" bestFit="1" customWidth="1"/>
    <col min="62" max="65" width="14" style="1" bestFit="1" customWidth="1"/>
    <col min="66" max="16384" width="10.83203125" style="1"/>
  </cols>
  <sheetData>
    <row r="1" spans="1:60" x14ac:dyDescent="0.2">
      <c r="A1" s="1" t="s">
        <v>35</v>
      </c>
      <c r="B1" s="2" t="s">
        <v>36</v>
      </c>
      <c r="C1" s="1" t="s">
        <v>37</v>
      </c>
      <c r="D1" s="2" t="s">
        <v>38</v>
      </c>
      <c r="E1" s="1" t="s">
        <v>39</v>
      </c>
      <c r="F1" s="2" t="s">
        <v>40</v>
      </c>
      <c r="G1" s="1">
        <v>1970</v>
      </c>
      <c r="H1" s="1">
        <v>1971</v>
      </c>
      <c r="I1" s="1">
        <v>1972</v>
      </c>
      <c r="J1" s="1">
        <v>1973</v>
      </c>
      <c r="K1" s="1">
        <v>1974</v>
      </c>
      <c r="L1" s="1">
        <v>1975</v>
      </c>
      <c r="M1" s="1">
        <v>1976</v>
      </c>
      <c r="N1" s="1">
        <v>1977</v>
      </c>
      <c r="O1" s="1">
        <v>1978</v>
      </c>
      <c r="P1" s="1">
        <v>1979</v>
      </c>
      <c r="Q1" s="1">
        <v>1980</v>
      </c>
      <c r="R1" s="1">
        <v>1981</v>
      </c>
      <c r="S1" s="1">
        <v>1982</v>
      </c>
      <c r="T1" s="1">
        <v>1983</v>
      </c>
      <c r="U1" s="1">
        <v>1984</v>
      </c>
      <c r="V1" s="1">
        <v>1985</v>
      </c>
      <c r="W1" s="1">
        <v>1986</v>
      </c>
      <c r="X1" s="1">
        <v>1987</v>
      </c>
      <c r="Y1" s="1">
        <v>1988</v>
      </c>
      <c r="Z1" s="1">
        <v>1989</v>
      </c>
      <c r="AA1" s="1">
        <v>1990</v>
      </c>
      <c r="AB1" s="1">
        <v>1991</v>
      </c>
      <c r="AC1" s="1">
        <v>1992</v>
      </c>
      <c r="AD1" s="1">
        <v>1993</v>
      </c>
      <c r="AE1" s="1">
        <v>1994</v>
      </c>
      <c r="AF1" s="1">
        <v>1995</v>
      </c>
      <c r="AG1" s="1">
        <v>1996</v>
      </c>
      <c r="AH1" s="1">
        <v>1997</v>
      </c>
      <c r="AI1" s="1">
        <v>1998</v>
      </c>
      <c r="AJ1" s="1">
        <v>1999</v>
      </c>
      <c r="AK1" s="1">
        <v>2000</v>
      </c>
      <c r="AL1" s="1">
        <v>2001</v>
      </c>
      <c r="AM1" s="1">
        <v>2002</v>
      </c>
      <c r="AN1" s="1">
        <v>2003</v>
      </c>
      <c r="AO1" s="1">
        <v>2004</v>
      </c>
      <c r="AP1" s="1">
        <v>2005</v>
      </c>
      <c r="AQ1" s="1">
        <v>2006</v>
      </c>
      <c r="AR1" s="1">
        <v>2007</v>
      </c>
      <c r="AS1" s="1">
        <v>2008</v>
      </c>
      <c r="AT1" s="1">
        <v>2009</v>
      </c>
      <c r="AU1" s="1">
        <v>2010</v>
      </c>
      <c r="AV1" s="1">
        <v>2011</v>
      </c>
      <c r="AW1" s="1">
        <v>2012</v>
      </c>
      <c r="AX1" s="1">
        <v>2013</v>
      </c>
      <c r="AY1" s="1">
        <v>2014</v>
      </c>
      <c r="AZ1" s="1">
        <v>2015</v>
      </c>
      <c r="BA1" s="1">
        <v>2016</v>
      </c>
      <c r="BB1" s="1">
        <v>2017</v>
      </c>
      <c r="BC1" s="1">
        <v>2018</v>
      </c>
      <c r="BD1" s="1">
        <v>2019</v>
      </c>
      <c r="BE1" s="1">
        <v>2020</v>
      </c>
      <c r="BF1" s="1">
        <v>2021</v>
      </c>
      <c r="BG1" s="1">
        <v>2022</v>
      </c>
      <c r="BH1" s="1">
        <v>2023</v>
      </c>
    </row>
    <row r="2" spans="1:60" x14ac:dyDescent="0.2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>
        <v>7476622.2000000002</v>
      </c>
      <c r="H2">
        <v>16850251.899999999</v>
      </c>
      <c r="I2">
        <v>3029704.1</v>
      </c>
      <c r="J2">
        <v>33278603</v>
      </c>
      <c r="K2">
        <v>35474359.100000001</v>
      </c>
      <c r="L2">
        <v>25761611.5</v>
      </c>
      <c r="M2">
        <v>45987963.700000003</v>
      </c>
      <c r="N2">
        <v>26876240.600000001</v>
      </c>
      <c r="O2">
        <v>92339075.799999997</v>
      </c>
      <c r="P2">
        <v>70854351.599999994</v>
      </c>
      <c r="Q2">
        <v>117456646.5</v>
      </c>
      <c r="R2">
        <v>29998543.699999999</v>
      </c>
      <c r="S2">
        <v>12647505.4</v>
      </c>
      <c r="T2">
        <v>44246690.799999997</v>
      </c>
      <c r="U2">
        <v>15061267.6</v>
      </c>
      <c r="V2">
        <v>7984211.7000000002</v>
      </c>
      <c r="W2">
        <v>16126295.5</v>
      </c>
      <c r="X2">
        <v>9254118.5</v>
      </c>
      <c r="Y2">
        <v>4365244.9000000004</v>
      </c>
      <c r="Z2">
        <v>97921.4</v>
      </c>
      <c r="AA2">
        <v>158725.20000000001</v>
      </c>
      <c r="AB2">
        <v>1290517.3999999999</v>
      </c>
      <c r="AC2">
        <v>2581369.2000000002</v>
      </c>
      <c r="AD2">
        <v>0</v>
      </c>
      <c r="AE2">
        <v>0</v>
      </c>
      <c r="AF2">
        <v>0</v>
      </c>
      <c r="AG2">
        <v>0</v>
      </c>
      <c r="AH2">
        <v>171.6</v>
      </c>
      <c r="AI2">
        <v>0</v>
      </c>
      <c r="AJ2">
        <v>0</v>
      </c>
      <c r="AK2">
        <v>125511.8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169878600.90000001</v>
      </c>
      <c r="BD2">
        <v>23030789.699999999</v>
      </c>
      <c r="BE2">
        <v>74814274.400000006</v>
      </c>
      <c r="BF2">
        <v>49325129.399999999</v>
      </c>
      <c r="BG2">
        <v>0</v>
      </c>
      <c r="BH2">
        <v>334749848.5</v>
      </c>
    </row>
    <row r="3" spans="1:60" x14ac:dyDescent="0.2">
      <c r="A3" s="1" t="s">
        <v>0</v>
      </c>
      <c r="B3" s="2" t="s">
        <v>1</v>
      </c>
      <c r="C3" s="1" t="s">
        <v>2</v>
      </c>
      <c r="D3" s="2" t="s">
        <v>3</v>
      </c>
      <c r="E3" s="1" t="s">
        <v>7</v>
      </c>
      <c r="F3" s="2" t="s">
        <v>8</v>
      </c>
      <c r="G3">
        <v>11940484.5</v>
      </c>
      <c r="H3">
        <v>18010349.300000001</v>
      </c>
      <c r="I3">
        <v>11100012.800000001</v>
      </c>
      <c r="J3">
        <v>32553143.199999999</v>
      </c>
      <c r="K3">
        <v>33090593.600000001</v>
      </c>
      <c r="L3">
        <v>47048500.899999999</v>
      </c>
      <c r="M3">
        <v>31515330.899999999</v>
      </c>
      <c r="N3">
        <v>64368497.799999997</v>
      </c>
      <c r="O3">
        <v>79636796.799999997</v>
      </c>
      <c r="P3">
        <v>91395724.799999997</v>
      </c>
      <c r="Q3">
        <v>186219892.5</v>
      </c>
      <c r="R3">
        <v>254689953.5</v>
      </c>
      <c r="S3">
        <v>282083159.30000001</v>
      </c>
      <c r="T3">
        <v>295697272.10000002</v>
      </c>
      <c r="U3">
        <v>189112156</v>
      </c>
      <c r="V3">
        <v>163077792.19999999</v>
      </c>
      <c r="W3">
        <v>358845657.69999999</v>
      </c>
      <c r="X3">
        <v>397573535.19999999</v>
      </c>
      <c r="Y3">
        <v>266361932.19999999</v>
      </c>
      <c r="Z3">
        <v>367536797.39999998</v>
      </c>
      <c r="AA3">
        <v>216694106.80000001</v>
      </c>
      <c r="AB3">
        <v>163995874.5</v>
      </c>
      <c r="AC3">
        <v>314018590.89999998</v>
      </c>
      <c r="AD3">
        <v>180673197</v>
      </c>
      <c r="AE3">
        <v>138469176.59999999</v>
      </c>
      <c r="AF3">
        <v>171633077.40000001</v>
      </c>
      <c r="AG3">
        <v>229615949.30000001</v>
      </c>
      <c r="AH3">
        <v>233660724.59999999</v>
      </c>
      <c r="AI3">
        <v>274927357.19999999</v>
      </c>
      <c r="AJ3">
        <v>78025971.400000006</v>
      </c>
      <c r="AK3">
        <v>131227065.5</v>
      </c>
      <c r="AL3">
        <v>186576566.90000001</v>
      </c>
      <c r="AM3">
        <v>203548142.59999999</v>
      </c>
      <c r="AN3">
        <v>196062747.69999999</v>
      </c>
      <c r="AO3">
        <v>338985721.39999998</v>
      </c>
      <c r="AP3">
        <v>333102543</v>
      </c>
      <c r="AQ3">
        <v>243783587.40000001</v>
      </c>
      <c r="AR3">
        <v>472345797.5</v>
      </c>
      <c r="AS3">
        <v>517625172.5</v>
      </c>
      <c r="AT3">
        <v>428450149.60000002</v>
      </c>
      <c r="AU3">
        <v>354653324.69999999</v>
      </c>
      <c r="AV3">
        <v>428014678.60000002</v>
      </c>
      <c r="AW3">
        <v>672965969.10000002</v>
      </c>
      <c r="AX3">
        <v>408628880.60000002</v>
      </c>
      <c r="AY3">
        <v>365199237</v>
      </c>
      <c r="AZ3">
        <v>595637422.10000002</v>
      </c>
      <c r="BA3">
        <v>1099845028</v>
      </c>
      <c r="BB3">
        <v>765632194.60000002</v>
      </c>
      <c r="BC3">
        <v>949929002.20000005</v>
      </c>
      <c r="BD3">
        <v>1576453474.4000001</v>
      </c>
      <c r="BE3">
        <v>1297865784.0999999</v>
      </c>
      <c r="BF3">
        <v>905804964.39999998</v>
      </c>
      <c r="BG3">
        <v>1129297307</v>
      </c>
      <c r="BH3">
        <v>1457438082.9000001</v>
      </c>
    </row>
    <row r="4" spans="1:60" x14ac:dyDescent="0.2">
      <c r="A4" s="1" t="s">
        <v>0</v>
      </c>
      <c r="B4" s="2" t="s">
        <v>1</v>
      </c>
      <c r="C4" s="1" t="s">
        <v>2</v>
      </c>
      <c r="D4" s="2" t="s">
        <v>3</v>
      </c>
      <c r="E4" s="1" t="s">
        <v>9</v>
      </c>
      <c r="F4" s="2" t="s">
        <v>10</v>
      </c>
      <c r="G4">
        <v>3735000</v>
      </c>
      <c r="H4">
        <v>1935000</v>
      </c>
      <c r="I4">
        <v>4073000</v>
      </c>
      <c r="J4">
        <v>3159000</v>
      </c>
      <c r="K4">
        <v>10808000</v>
      </c>
      <c r="L4">
        <v>19355000</v>
      </c>
      <c r="M4">
        <v>11496000</v>
      </c>
      <c r="N4">
        <v>12427623.6</v>
      </c>
      <c r="O4">
        <v>13493632.6</v>
      </c>
      <c r="P4">
        <v>19803261.300000001</v>
      </c>
      <c r="Q4">
        <v>45330916.100000001</v>
      </c>
      <c r="R4">
        <v>67818680.5</v>
      </c>
      <c r="S4">
        <v>23692941.800000001</v>
      </c>
      <c r="T4">
        <v>37474057.5</v>
      </c>
      <c r="U4">
        <v>29192235</v>
      </c>
      <c r="V4">
        <v>35269418.600000001</v>
      </c>
      <c r="W4">
        <v>127689781</v>
      </c>
      <c r="X4">
        <v>159383229</v>
      </c>
      <c r="Y4">
        <v>95610582.400000006</v>
      </c>
      <c r="Z4">
        <v>63084194.399999999</v>
      </c>
      <c r="AA4">
        <v>119993252</v>
      </c>
      <c r="AB4">
        <v>86198368.099999994</v>
      </c>
      <c r="AC4">
        <v>158970387.5</v>
      </c>
      <c r="AD4">
        <v>76215282.400000006</v>
      </c>
      <c r="AE4">
        <v>76799189.299999997</v>
      </c>
      <c r="AF4">
        <v>114501412.2</v>
      </c>
      <c r="AG4">
        <v>130869356</v>
      </c>
      <c r="AH4">
        <v>86752090.299999997</v>
      </c>
      <c r="AI4">
        <v>115513605.2</v>
      </c>
      <c r="AJ4">
        <v>62379352.799999997</v>
      </c>
      <c r="AK4">
        <v>100675202</v>
      </c>
      <c r="AL4">
        <v>144580413.59999999</v>
      </c>
      <c r="AM4">
        <v>157324782.19999999</v>
      </c>
      <c r="AN4">
        <v>136865320.69999999</v>
      </c>
      <c r="AO4">
        <v>261502580.09999999</v>
      </c>
      <c r="AP4">
        <v>235102393.59999999</v>
      </c>
      <c r="AQ4">
        <v>165846051.19999999</v>
      </c>
      <c r="AR4">
        <v>290864285.39999998</v>
      </c>
      <c r="AS4">
        <v>218073236.30000001</v>
      </c>
      <c r="AT4">
        <v>209287804.19999999</v>
      </c>
      <c r="AU4">
        <v>206432451.5</v>
      </c>
      <c r="AV4">
        <v>325613786.39999998</v>
      </c>
      <c r="AW4">
        <v>245196744.80000001</v>
      </c>
      <c r="AX4">
        <v>256528614.69999999</v>
      </c>
      <c r="AY4">
        <v>196959250</v>
      </c>
      <c r="AZ4">
        <v>229629538.19999999</v>
      </c>
      <c r="BA4">
        <v>256525867.30000001</v>
      </c>
      <c r="BB4">
        <v>296239514.19999999</v>
      </c>
      <c r="BC4">
        <v>202642794.30000001</v>
      </c>
      <c r="BD4">
        <v>724249547</v>
      </c>
      <c r="BE4">
        <v>346899695.30000001</v>
      </c>
      <c r="BF4">
        <v>346810347.80000001</v>
      </c>
      <c r="BG4">
        <v>623291952.10000002</v>
      </c>
      <c r="BH4">
        <v>344205551.39999998</v>
      </c>
    </row>
    <row r="5" spans="1:60" x14ac:dyDescent="0.2">
      <c r="A5" s="1" t="s">
        <v>0</v>
      </c>
      <c r="B5" s="2" t="s">
        <v>1</v>
      </c>
      <c r="C5" s="1" t="s">
        <v>2</v>
      </c>
      <c r="D5" s="2" t="s">
        <v>3</v>
      </c>
      <c r="E5" s="1" t="s">
        <v>11</v>
      </c>
      <c r="F5" s="2" t="s">
        <v>12</v>
      </c>
      <c r="G5">
        <v>4633000</v>
      </c>
      <c r="H5">
        <v>2145000</v>
      </c>
      <c r="I5">
        <v>5072174.9000000004</v>
      </c>
      <c r="J5">
        <v>9699671.5999999996</v>
      </c>
      <c r="K5">
        <v>13633804.300000001</v>
      </c>
      <c r="L5">
        <v>26850067.399999999</v>
      </c>
      <c r="M5">
        <v>16474093.800000001</v>
      </c>
      <c r="N5">
        <v>26548204.100000001</v>
      </c>
      <c r="O5">
        <v>34394664.200000003</v>
      </c>
      <c r="P5">
        <v>34273710.799999997</v>
      </c>
      <c r="Q5">
        <v>92679570</v>
      </c>
      <c r="R5">
        <v>122383276.5</v>
      </c>
      <c r="S5">
        <v>61294600.600000001</v>
      </c>
      <c r="T5">
        <v>91347523.099999994</v>
      </c>
      <c r="U5">
        <v>52109681</v>
      </c>
      <c r="V5">
        <v>52298310.399999999</v>
      </c>
      <c r="W5">
        <v>198032042.90000001</v>
      </c>
      <c r="X5">
        <v>259114634.19999999</v>
      </c>
      <c r="Y5">
        <v>121483084.5</v>
      </c>
      <c r="Z5">
        <v>90464638.799999997</v>
      </c>
      <c r="AA5">
        <v>144797579.5</v>
      </c>
      <c r="AB5">
        <v>117023964.7</v>
      </c>
      <c r="AC5">
        <v>254840734.80000001</v>
      </c>
      <c r="AD5">
        <v>171019041.40000001</v>
      </c>
      <c r="AE5">
        <v>123901763.90000001</v>
      </c>
      <c r="AF5">
        <v>143773203.59999999</v>
      </c>
      <c r="AG5">
        <v>146118015.30000001</v>
      </c>
      <c r="AH5">
        <v>125855666.09999999</v>
      </c>
      <c r="AI5">
        <v>152041592.40000001</v>
      </c>
      <c r="AJ5">
        <v>69692056.200000003</v>
      </c>
      <c r="AK5">
        <v>119321378.2</v>
      </c>
      <c r="AL5">
        <v>168241910.09999999</v>
      </c>
      <c r="AM5">
        <v>182842346.09999999</v>
      </c>
      <c r="AN5">
        <v>167868240.30000001</v>
      </c>
      <c r="AO5">
        <v>290754488.19999999</v>
      </c>
      <c r="AP5">
        <v>261614019.90000001</v>
      </c>
      <c r="AQ5">
        <v>192258869.59999999</v>
      </c>
      <c r="AR5">
        <v>394787442.5</v>
      </c>
      <c r="AS5">
        <v>242733248.30000001</v>
      </c>
      <c r="AT5">
        <v>264775507.90000001</v>
      </c>
      <c r="AU5">
        <v>250448488.09999999</v>
      </c>
      <c r="AV5">
        <v>364287021.30000001</v>
      </c>
      <c r="AW5">
        <v>292773666.10000002</v>
      </c>
      <c r="AX5">
        <v>283186108.39999998</v>
      </c>
      <c r="AY5">
        <v>211541155.80000001</v>
      </c>
      <c r="AZ5">
        <v>236833259.80000001</v>
      </c>
      <c r="BA5">
        <v>433740233.69999999</v>
      </c>
      <c r="BB5">
        <v>376980389.39999998</v>
      </c>
      <c r="BC5">
        <v>366523695.80000001</v>
      </c>
      <c r="BD5">
        <v>1250368805.2</v>
      </c>
      <c r="BE5">
        <v>871424854.79999995</v>
      </c>
      <c r="BF5">
        <v>744900472.20000005</v>
      </c>
      <c r="BG5">
        <v>983199949</v>
      </c>
      <c r="BH5">
        <v>1159034298.0999999</v>
      </c>
    </row>
    <row r="6" spans="1:60" x14ac:dyDescent="0.2">
      <c r="A6" s="1" t="s">
        <v>0</v>
      </c>
      <c r="B6" s="2" t="s">
        <v>1</v>
      </c>
      <c r="C6" s="1" t="s">
        <v>2</v>
      </c>
      <c r="D6" s="2" t="s">
        <v>3</v>
      </c>
      <c r="E6" s="1" t="s">
        <v>13</v>
      </c>
      <c r="F6" s="2" t="s">
        <v>14</v>
      </c>
      <c r="G6">
        <v>3735000</v>
      </c>
      <c r="H6">
        <v>1935000</v>
      </c>
      <c r="I6">
        <v>4073000</v>
      </c>
      <c r="J6">
        <v>3159000</v>
      </c>
      <c r="K6">
        <v>10808000</v>
      </c>
      <c r="L6">
        <v>11855000</v>
      </c>
      <c r="M6">
        <v>11496000</v>
      </c>
      <c r="N6">
        <v>7475000</v>
      </c>
      <c r="O6">
        <v>9733000</v>
      </c>
      <c r="P6">
        <v>16167000</v>
      </c>
      <c r="Q6">
        <v>12056000</v>
      </c>
      <c r="R6">
        <v>47485898</v>
      </c>
      <c r="S6">
        <v>21021408.800000001</v>
      </c>
      <c r="T6">
        <v>20047846.399999999</v>
      </c>
      <c r="U6">
        <v>20129909.300000001</v>
      </c>
      <c r="V6">
        <v>28861849</v>
      </c>
      <c r="W6">
        <v>112868689.5</v>
      </c>
      <c r="X6">
        <v>116184174.3</v>
      </c>
      <c r="Y6">
        <v>65706744.100000001</v>
      </c>
      <c r="Z6">
        <v>50147819.5</v>
      </c>
      <c r="AA6">
        <v>116897159.59999999</v>
      </c>
      <c r="AB6">
        <v>50808844.399999999</v>
      </c>
      <c r="AC6">
        <v>102838000</v>
      </c>
      <c r="AD6">
        <v>45845000</v>
      </c>
      <c r="AE6">
        <v>53685000</v>
      </c>
      <c r="AF6">
        <v>106810000</v>
      </c>
      <c r="AG6">
        <v>109584000</v>
      </c>
      <c r="AH6">
        <v>60713000</v>
      </c>
      <c r="AI6">
        <v>84929000</v>
      </c>
      <c r="AJ6">
        <v>49194000</v>
      </c>
      <c r="AK6">
        <v>92777000</v>
      </c>
      <c r="AL6">
        <v>120534449.8</v>
      </c>
      <c r="AM6">
        <v>115360000</v>
      </c>
      <c r="AN6">
        <v>110442000</v>
      </c>
      <c r="AO6">
        <v>180395000</v>
      </c>
      <c r="AP6">
        <v>182167000</v>
      </c>
      <c r="AQ6">
        <v>131293000</v>
      </c>
      <c r="AR6">
        <v>133271000</v>
      </c>
      <c r="AS6">
        <v>134390000</v>
      </c>
      <c r="AT6">
        <v>136772000</v>
      </c>
      <c r="AU6">
        <v>114838000</v>
      </c>
      <c r="AV6">
        <v>179436000</v>
      </c>
      <c r="AW6">
        <v>146433000</v>
      </c>
      <c r="AX6">
        <v>140236000</v>
      </c>
      <c r="AY6">
        <v>148783000</v>
      </c>
      <c r="AZ6">
        <v>173800000</v>
      </c>
      <c r="BA6">
        <v>137099000</v>
      </c>
      <c r="BB6">
        <v>241607000</v>
      </c>
      <c r="BC6">
        <v>142344000</v>
      </c>
      <c r="BD6">
        <v>626290000</v>
      </c>
      <c r="BE6">
        <v>310882000</v>
      </c>
      <c r="BF6">
        <v>342793000</v>
      </c>
      <c r="BG6">
        <v>620152000</v>
      </c>
      <c r="BH6">
        <v>673820000</v>
      </c>
    </row>
    <row r="7" spans="1:60" x14ac:dyDescent="0.2">
      <c r="A7" s="1" t="s">
        <v>0</v>
      </c>
      <c r="B7" s="2" t="s">
        <v>1</v>
      </c>
      <c r="C7" s="1" t="s">
        <v>2</v>
      </c>
      <c r="D7" s="2" t="s">
        <v>3</v>
      </c>
      <c r="E7" s="1" t="s">
        <v>15</v>
      </c>
      <c r="F7" s="2" t="s">
        <v>16</v>
      </c>
      <c r="G7">
        <v>898000</v>
      </c>
      <c r="H7">
        <v>210000</v>
      </c>
      <c r="I7">
        <v>357000</v>
      </c>
      <c r="J7">
        <v>704000</v>
      </c>
      <c r="K7">
        <v>818000</v>
      </c>
      <c r="L7">
        <v>7138000</v>
      </c>
      <c r="M7">
        <v>4703000</v>
      </c>
      <c r="N7">
        <v>12946000</v>
      </c>
      <c r="O7">
        <v>6579000</v>
      </c>
      <c r="P7">
        <v>10991000</v>
      </c>
      <c r="Q7">
        <v>17954000</v>
      </c>
      <c r="R7">
        <v>21916000</v>
      </c>
      <c r="S7">
        <v>4751000</v>
      </c>
      <c r="T7">
        <v>11776000</v>
      </c>
      <c r="U7">
        <v>8850000</v>
      </c>
      <c r="V7">
        <v>4034000</v>
      </c>
      <c r="W7">
        <v>9822000</v>
      </c>
      <c r="X7">
        <v>3392000</v>
      </c>
      <c r="Y7">
        <v>26000</v>
      </c>
      <c r="Z7">
        <v>0</v>
      </c>
      <c r="AA7">
        <v>0</v>
      </c>
      <c r="AB7">
        <v>-15000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1000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</row>
    <row r="8" spans="1:60" x14ac:dyDescent="0.2">
      <c r="A8" s="1" t="s">
        <v>0</v>
      </c>
      <c r="B8" s="2" t="s">
        <v>1</v>
      </c>
      <c r="C8" s="1" t="s">
        <v>2</v>
      </c>
      <c r="D8" s="2" t="s">
        <v>3</v>
      </c>
      <c r="E8" s="1" t="s">
        <v>17</v>
      </c>
      <c r="F8" s="2" t="s">
        <v>18</v>
      </c>
      <c r="G8">
        <v>0</v>
      </c>
      <c r="H8">
        <v>0</v>
      </c>
      <c r="I8">
        <v>0</v>
      </c>
      <c r="J8">
        <v>35900000</v>
      </c>
      <c r="K8">
        <v>10602648.9</v>
      </c>
      <c r="L8">
        <v>8000000</v>
      </c>
      <c r="M8">
        <v>13695500</v>
      </c>
      <c r="N8">
        <v>41272634</v>
      </c>
      <c r="O8">
        <v>60701217.600000001</v>
      </c>
      <c r="P8">
        <v>49323699.299999997</v>
      </c>
      <c r="Q8">
        <v>23096011.699999999</v>
      </c>
      <c r="R8">
        <v>14825590.1</v>
      </c>
      <c r="S8">
        <v>4294793.5999999996</v>
      </c>
      <c r="T8">
        <v>18701204.899999999</v>
      </c>
      <c r="U8">
        <v>0</v>
      </c>
      <c r="V8">
        <v>1706938.5</v>
      </c>
      <c r="W8">
        <v>47302976.700000003</v>
      </c>
      <c r="X8">
        <v>18626528.899999999</v>
      </c>
      <c r="Y8">
        <v>1701855.2</v>
      </c>
      <c r="Z8">
        <v>0</v>
      </c>
      <c r="AA8">
        <v>0</v>
      </c>
      <c r="AB8">
        <v>177904.3</v>
      </c>
      <c r="AC8">
        <v>0</v>
      </c>
      <c r="AD8">
        <v>0</v>
      </c>
      <c r="AE8">
        <v>0</v>
      </c>
      <c r="AF8">
        <v>0</v>
      </c>
      <c r="AG8">
        <v>0</v>
      </c>
      <c r="AH8">
        <v>54434.5</v>
      </c>
      <c r="AI8">
        <v>0</v>
      </c>
      <c r="AJ8">
        <v>0</v>
      </c>
      <c r="AK8">
        <v>4793000</v>
      </c>
      <c r="AL8">
        <v>6979594</v>
      </c>
      <c r="AM8">
        <v>805000</v>
      </c>
      <c r="AN8">
        <v>2391316.1</v>
      </c>
      <c r="AO8">
        <v>0</v>
      </c>
      <c r="AP8">
        <v>0</v>
      </c>
      <c r="AQ8">
        <v>4113321</v>
      </c>
      <c r="AR8">
        <v>0</v>
      </c>
      <c r="AS8">
        <v>0</v>
      </c>
      <c r="AT8">
        <v>0</v>
      </c>
      <c r="AU8">
        <v>11942</v>
      </c>
      <c r="AV8">
        <v>0</v>
      </c>
      <c r="AW8">
        <v>1978585.2</v>
      </c>
      <c r="AX8">
        <v>0</v>
      </c>
      <c r="AY8">
        <v>10535117.9</v>
      </c>
      <c r="AZ8">
        <v>0</v>
      </c>
      <c r="BA8">
        <v>1952221.6</v>
      </c>
      <c r="BB8">
        <v>33821864</v>
      </c>
      <c r="BC8">
        <v>36943740.799999997</v>
      </c>
      <c r="BD8">
        <v>50836801.399999999</v>
      </c>
      <c r="BE8">
        <v>131712388</v>
      </c>
      <c r="BF8">
        <v>208543798</v>
      </c>
      <c r="BG8">
        <v>180763230.19999999</v>
      </c>
      <c r="BH8">
        <v>945574564.60000002</v>
      </c>
    </row>
    <row r="9" spans="1:60" x14ac:dyDescent="0.2">
      <c r="A9" s="1" t="s">
        <v>0</v>
      </c>
      <c r="B9" s="2" t="s">
        <v>1</v>
      </c>
      <c r="C9" s="1" t="s">
        <v>2</v>
      </c>
      <c r="D9" s="2" t="s">
        <v>3</v>
      </c>
      <c r="E9" s="1" t="s">
        <v>19</v>
      </c>
      <c r="F9" s="2" t="s">
        <v>20</v>
      </c>
      <c r="G9">
        <v>0</v>
      </c>
      <c r="H9">
        <v>0</v>
      </c>
      <c r="I9">
        <v>5947890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200000000</v>
      </c>
      <c r="AU9">
        <v>0</v>
      </c>
      <c r="AV9">
        <v>500000000</v>
      </c>
      <c r="AW9">
        <v>0</v>
      </c>
      <c r="AX9">
        <v>0</v>
      </c>
      <c r="AY9">
        <v>500000000</v>
      </c>
      <c r="AZ9">
        <v>0</v>
      </c>
      <c r="BA9">
        <v>0</v>
      </c>
      <c r="BB9">
        <v>1100000000</v>
      </c>
      <c r="BC9">
        <v>2181254700.0999999</v>
      </c>
      <c r="BD9">
        <v>0</v>
      </c>
      <c r="BE9">
        <v>0</v>
      </c>
      <c r="BF9">
        <v>917021909.29999995</v>
      </c>
      <c r="BG9">
        <v>0</v>
      </c>
      <c r="BH9">
        <v>0</v>
      </c>
    </row>
    <row r="10" spans="1:60" x14ac:dyDescent="0.2">
      <c r="A10" s="1" t="s">
        <v>0</v>
      </c>
      <c r="B10" s="2" t="s">
        <v>1</v>
      </c>
      <c r="C10" s="1" t="s">
        <v>2</v>
      </c>
      <c r="D10" s="2" t="s">
        <v>3</v>
      </c>
      <c r="E10" s="1" t="s">
        <v>21</v>
      </c>
      <c r="F10" s="2" t="s">
        <v>22</v>
      </c>
      <c r="G10">
        <v>7307484.5</v>
      </c>
      <c r="H10">
        <v>15865349.300000001</v>
      </c>
      <c r="I10">
        <v>6027837.9000000004</v>
      </c>
      <c r="J10">
        <v>22853471.600000001</v>
      </c>
      <c r="K10">
        <v>19456789.300000001</v>
      </c>
      <c r="L10">
        <v>20198433.5</v>
      </c>
      <c r="M10">
        <v>15041237.1</v>
      </c>
      <c r="N10">
        <v>37820293.700000003</v>
      </c>
      <c r="O10">
        <v>45242132.600000001</v>
      </c>
      <c r="P10">
        <v>57122014</v>
      </c>
      <c r="Q10">
        <v>93540322.5</v>
      </c>
      <c r="R10">
        <v>132306677</v>
      </c>
      <c r="S10">
        <v>220788558.69999999</v>
      </c>
      <c r="T10">
        <v>204349749</v>
      </c>
      <c r="U10">
        <v>137002475</v>
      </c>
      <c r="V10">
        <v>110779481.8</v>
      </c>
      <c r="W10">
        <v>160813614.80000001</v>
      </c>
      <c r="X10">
        <v>138458901</v>
      </c>
      <c r="Y10">
        <v>144878847.69999999</v>
      </c>
      <c r="Z10">
        <v>277072158.60000002</v>
      </c>
      <c r="AA10">
        <v>71896527.299999997</v>
      </c>
      <c r="AB10">
        <v>46971909.799999997</v>
      </c>
      <c r="AC10">
        <v>59177856.100000001</v>
      </c>
      <c r="AD10">
        <v>9654155.5999999996</v>
      </c>
      <c r="AE10">
        <v>14567412.699999999</v>
      </c>
      <c r="AF10">
        <v>27859873.800000001</v>
      </c>
      <c r="AG10">
        <v>83497934</v>
      </c>
      <c r="AH10">
        <v>107805058.5</v>
      </c>
      <c r="AI10">
        <v>122885764.8</v>
      </c>
      <c r="AJ10">
        <v>8333915.2000000002</v>
      </c>
      <c r="AK10">
        <v>11905687.300000001</v>
      </c>
      <c r="AL10">
        <v>18334656.800000001</v>
      </c>
      <c r="AM10">
        <v>20705796.5</v>
      </c>
      <c r="AN10">
        <v>28194507.399999999</v>
      </c>
      <c r="AO10">
        <v>48231233.200000003</v>
      </c>
      <c r="AP10">
        <v>71488523.099999994</v>
      </c>
      <c r="AQ10">
        <v>51524717.799999997</v>
      </c>
      <c r="AR10">
        <v>77558355</v>
      </c>
      <c r="AS10">
        <v>274891924.19999999</v>
      </c>
      <c r="AT10">
        <v>163674641.69999999</v>
      </c>
      <c r="AU10">
        <v>104204836.59999999</v>
      </c>
      <c r="AV10">
        <v>63727657.299999997</v>
      </c>
      <c r="AW10">
        <v>380192303</v>
      </c>
      <c r="AX10">
        <v>125442772.2</v>
      </c>
      <c r="AY10">
        <v>153658081.19999999</v>
      </c>
      <c r="AZ10">
        <v>358804162.30000001</v>
      </c>
      <c r="BA10">
        <v>666104794.29999995</v>
      </c>
      <c r="BB10">
        <v>388651805.19999999</v>
      </c>
      <c r="BC10">
        <v>583405306.39999998</v>
      </c>
      <c r="BD10">
        <v>326084669.19999999</v>
      </c>
      <c r="BE10">
        <v>426440929.30000001</v>
      </c>
      <c r="BF10">
        <v>160904492.19999999</v>
      </c>
      <c r="BG10">
        <v>146097358</v>
      </c>
      <c r="BH10">
        <v>298403784.80000001</v>
      </c>
    </row>
    <row r="11" spans="1:60" x14ac:dyDescent="0.2">
      <c r="A11" s="1" t="s">
        <v>0</v>
      </c>
      <c r="B11" s="2" t="s">
        <v>1</v>
      </c>
      <c r="C11" s="1" t="s">
        <v>2</v>
      </c>
      <c r="D11" s="2" t="s">
        <v>3</v>
      </c>
      <c r="E11" s="1" t="s">
        <v>23</v>
      </c>
      <c r="F11" s="2" t="s">
        <v>24</v>
      </c>
      <c r="G11">
        <v>30800000</v>
      </c>
      <c r="H11">
        <v>28400000</v>
      </c>
      <c r="I11">
        <v>23300000</v>
      </c>
      <c r="J11">
        <v>17700000</v>
      </c>
      <c r="K11">
        <v>16700000</v>
      </c>
      <c r="L11">
        <v>17200000</v>
      </c>
      <c r="M11">
        <v>16000000</v>
      </c>
      <c r="N11">
        <v>13600000</v>
      </c>
      <c r="O11">
        <v>10900000</v>
      </c>
      <c r="P11">
        <v>7400000</v>
      </c>
      <c r="Q11">
        <v>9000000</v>
      </c>
      <c r="R11">
        <v>12800000</v>
      </c>
      <c r="S11">
        <v>12800000</v>
      </c>
      <c r="T11">
        <v>10800000</v>
      </c>
      <c r="U11">
        <v>9700000</v>
      </c>
      <c r="V11">
        <v>12600000</v>
      </c>
      <c r="W11">
        <v>39135000</v>
      </c>
      <c r="X11">
        <v>41699000</v>
      </c>
      <c r="Y11">
        <v>33474000</v>
      </c>
      <c r="Z11">
        <v>33410000</v>
      </c>
      <c r="AA11">
        <v>60093000</v>
      </c>
      <c r="AB11">
        <v>58317000</v>
      </c>
      <c r="AC11">
        <v>49872000</v>
      </c>
      <c r="AD11">
        <v>50070000</v>
      </c>
      <c r="AE11">
        <v>47940000</v>
      </c>
      <c r="AF11">
        <v>43704000</v>
      </c>
      <c r="AG11">
        <v>39200000</v>
      </c>
      <c r="AH11">
        <v>55400000</v>
      </c>
      <c r="AI11">
        <v>22148000</v>
      </c>
      <c r="AJ11">
        <v>14157000</v>
      </c>
      <c r="AK11">
        <v>12711000</v>
      </c>
      <c r="AL11">
        <v>50840000</v>
      </c>
      <c r="AM11">
        <v>33221000</v>
      </c>
      <c r="AN11">
        <v>50121000</v>
      </c>
      <c r="AO11">
        <v>144754000</v>
      </c>
      <c r="AP11">
        <v>141369000</v>
      </c>
      <c r="AQ11">
        <v>150789000</v>
      </c>
      <c r="AR11">
        <v>199911000</v>
      </c>
      <c r="AS11">
        <v>180304000</v>
      </c>
      <c r="AT11">
        <v>357337000</v>
      </c>
      <c r="AU11">
        <v>1047672000</v>
      </c>
      <c r="AV11">
        <v>1743446000</v>
      </c>
      <c r="AW11">
        <v>2483158000</v>
      </c>
      <c r="AX11">
        <v>3228042000</v>
      </c>
      <c r="AY11">
        <v>4053413000</v>
      </c>
      <c r="AZ11">
        <v>3433451000</v>
      </c>
      <c r="BA11">
        <v>3487329000</v>
      </c>
      <c r="BB11">
        <v>3934031000</v>
      </c>
      <c r="BC11">
        <v>5402966000</v>
      </c>
      <c r="BD11">
        <v>5025784000</v>
      </c>
      <c r="BE11">
        <v>7475833000</v>
      </c>
      <c r="BF11">
        <v>10372414000</v>
      </c>
      <c r="BG11">
        <v>12460349000</v>
      </c>
      <c r="BH11">
        <v>15918646000</v>
      </c>
    </row>
    <row r="12" spans="1:60" x14ac:dyDescent="0.2">
      <c r="A12" s="1" t="s">
        <v>0</v>
      </c>
      <c r="B12" s="2" t="s">
        <v>1</v>
      </c>
      <c r="C12" s="1" t="s">
        <v>2</v>
      </c>
      <c r="D12" s="2" t="s">
        <v>3</v>
      </c>
      <c r="E12" s="1" t="s">
        <v>25</v>
      </c>
      <c r="F12" s="2" t="s">
        <v>26</v>
      </c>
      <c r="G12">
        <v>600000</v>
      </c>
      <c r="H12">
        <v>1400000</v>
      </c>
      <c r="I12">
        <v>2600000</v>
      </c>
      <c r="J12">
        <v>2500000</v>
      </c>
      <c r="K12">
        <v>400000</v>
      </c>
      <c r="L12">
        <v>0</v>
      </c>
      <c r="M12">
        <v>200000</v>
      </c>
      <c r="N12">
        <v>500000</v>
      </c>
      <c r="O12">
        <v>0</v>
      </c>
      <c r="P12">
        <v>0</v>
      </c>
      <c r="Q12">
        <v>0</v>
      </c>
      <c r="R12">
        <v>2500000</v>
      </c>
      <c r="S12">
        <v>200000</v>
      </c>
      <c r="T12">
        <v>0</v>
      </c>
      <c r="U12">
        <v>0</v>
      </c>
      <c r="V12">
        <v>6300000</v>
      </c>
      <c r="W12">
        <v>4900000</v>
      </c>
      <c r="X12">
        <v>6327000</v>
      </c>
      <c r="Y12">
        <v>8277000</v>
      </c>
      <c r="Z12">
        <v>8121000</v>
      </c>
      <c r="AA12">
        <v>15158000</v>
      </c>
      <c r="AB12">
        <v>9624000</v>
      </c>
      <c r="AC12">
        <v>5814000</v>
      </c>
      <c r="AD12">
        <v>1295000</v>
      </c>
      <c r="AE12">
        <v>580000</v>
      </c>
      <c r="AF12">
        <v>1342000</v>
      </c>
      <c r="AG12">
        <v>0</v>
      </c>
      <c r="AH12">
        <v>21000000</v>
      </c>
      <c r="AI12">
        <v>1619000</v>
      </c>
      <c r="AJ12">
        <v>1213000</v>
      </c>
      <c r="AK12">
        <v>1155000</v>
      </c>
      <c r="AL12">
        <v>55354000</v>
      </c>
      <c r="AM12">
        <v>9780000</v>
      </c>
      <c r="AN12">
        <v>14170000</v>
      </c>
      <c r="AO12">
        <v>109944000</v>
      </c>
      <c r="AP12">
        <v>48828000</v>
      </c>
      <c r="AQ12">
        <v>34586000</v>
      </c>
      <c r="AR12">
        <v>24414000</v>
      </c>
      <c r="AS12">
        <v>4460000</v>
      </c>
      <c r="AT12">
        <v>208499000</v>
      </c>
      <c r="AU12">
        <v>690335000</v>
      </c>
      <c r="AV12">
        <v>695774000</v>
      </c>
      <c r="AW12">
        <v>739712000</v>
      </c>
      <c r="AX12">
        <v>744884000</v>
      </c>
      <c r="AY12">
        <v>825371000</v>
      </c>
      <c r="AZ12">
        <v>0</v>
      </c>
      <c r="BA12">
        <v>53878000</v>
      </c>
      <c r="BB12">
        <v>446702000</v>
      </c>
      <c r="BC12">
        <v>1468935000</v>
      </c>
      <c r="BD12">
        <v>0</v>
      </c>
      <c r="BE12">
        <v>2433266000</v>
      </c>
      <c r="BF12">
        <v>2896580000</v>
      </c>
      <c r="BG12">
        <v>2087935000</v>
      </c>
      <c r="BH12">
        <v>3458297000</v>
      </c>
    </row>
    <row r="13" spans="1:60" x14ac:dyDescent="0.2">
      <c r="A13" s="1" t="s">
        <v>0</v>
      </c>
      <c r="B13" s="2" t="s">
        <v>1</v>
      </c>
      <c r="C13" s="1" t="s">
        <v>2</v>
      </c>
      <c r="D13" s="2" t="s">
        <v>3</v>
      </c>
      <c r="E13" s="1" t="s">
        <v>27</v>
      </c>
      <c r="F13" s="2" t="s">
        <v>28</v>
      </c>
      <c r="G13">
        <v>14224139.4</v>
      </c>
      <c r="H13">
        <v>30831756.300000001</v>
      </c>
      <c r="I13">
        <v>37310536.899999999</v>
      </c>
      <c r="J13">
        <v>70439875.900000006</v>
      </c>
      <c r="K13">
        <v>108120854.09999999</v>
      </c>
      <c r="L13">
        <v>128036671.3</v>
      </c>
      <c r="M13">
        <v>168008547.80000001</v>
      </c>
      <c r="N13">
        <v>213911707.59999999</v>
      </c>
      <c r="O13">
        <v>319410641.19999999</v>
      </c>
      <c r="P13">
        <v>382157798.89999998</v>
      </c>
      <c r="Q13">
        <v>452226032.39999998</v>
      </c>
      <c r="R13">
        <v>353836663.39999998</v>
      </c>
      <c r="S13">
        <v>287470037.39999998</v>
      </c>
      <c r="T13">
        <v>269162302</v>
      </c>
      <c r="U13">
        <v>271823780.60000002</v>
      </c>
      <c r="V13">
        <v>253762111.59999999</v>
      </c>
      <c r="W13">
        <v>292770811.10000002</v>
      </c>
      <c r="X13">
        <v>295751021.89999998</v>
      </c>
      <c r="Y13">
        <v>217554100.09999999</v>
      </c>
      <c r="Z13">
        <v>184283476.19999999</v>
      </c>
      <c r="AA13">
        <v>165705597.09999999</v>
      </c>
      <c r="AB13">
        <v>132293814.7</v>
      </c>
      <c r="AC13">
        <v>105452098</v>
      </c>
      <c r="AD13">
        <v>96688840.799999997</v>
      </c>
      <c r="AE13">
        <v>95120791.700000003</v>
      </c>
      <c r="AF13">
        <v>72090534.799999997</v>
      </c>
      <c r="AG13">
        <v>3243897.2</v>
      </c>
      <c r="AH13">
        <v>1322019.8999999999</v>
      </c>
      <c r="AI13">
        <v>652578.30000000005</v>
      </c>
      <c r="AJ13">
        <v>128471.6</v>
      </c>
      <c r="AK13">
        <v>4833942</v>
      </c>
      <c r="AL13">
        <v>11759038</v>
      </c>
      <c r="AM13">
        <v>13102421.1</v>
      </c>
      <c r="AN13">
        <v>13823111</v>
      </c>
      <c r="AO13">
        <v>12285492</v>
      </c>
      <c r="AP13">
        <v>9387863.5999999996</v>
      </c>
      <c r="AQ13">
        <v>11335784</v>
      </c>
      <c r="AR13">
        <v>7324901.9000000004</v>
      </c>
      <c r="AS13">
        <v>4483803.8</v>
      </c>
      <c r="AT13">
        <v>201871430.40000001</v>
      </c>
      <c r="AU13">
        <v>200000000</v>
      </c>
      <c r="AV13">
        <v>500000000</v>
      </c>
      <c r="AW13">
        <v>485968093</v>
      </c>
      <c r="AX13">
        <v>496643760.39999998</v>
      </c>
      <c r="AY13">
        <v>942025885.70000005</v>
      </c>
      <c r="AZ13">
        <v>1059675629.9</v>
      </c>
      <c r="BA13">
        <v>1043747998.1</v>
      </c>
      <c r="BB13">
        <v>2224347184.9000001</v>
      </c>
      <c r="BC13">
        <v>4476116850</v>
      </c>
      <c r="BD13">
        <v>4452108014.1999998</v>
      </c>
      <c r="BE13">
        <v>4664807827.1999998</v>
      </c>
      <c r="BF13">
        <v>4925254380.6000004</v>
      </c>
      <c r="BG13">
        <v>4885889430.6000004</v>
      </c>
      <c r="BH13">
        <v>6154337528.5</v>
      </c>
    </row>
    <row r="14" spans="1:60" x14ac:dyDescent="0.2">
      <c r="A14" s="1" t="s">
        <v>0</v>
      </c>
      <c r="B14" s="2" t="s">
        <v>1</v>
      </c>
      <c r="C14" s="1" t="s">
        <v>2</v>
      </c>
      <c r="D14" s="2" t="s">
        <v>3</v>
      </c>
      <c r="E14" s="1" t="s">
        <v>29</v>
      </c>
      <c r="F14" s="2" t="s">
        <v>30</v>
      </c>
      <c r="G14">
        <v>7476622.2000000002</v>
      </c>
      <c r="H14">
        <v>16850251.899999999</v>
      </c>
      <c r="I14">
        <v>8977594.0999999996</v>
      </c>
      <c r="J14">
        <v>69178603</v>
      </c>
      <c r="K14">
        <v>46077008</v>
      </c>
      <c r="L14">
        <v>33761611.5</v>
      </c>
      <c r="M14">
        <v>59683463.700000003</v>
      </c>
      <c r="N14">
        <v>68148874.599999994</v>
      </c>
      <c r="O14">
        <v>153040293.40000001</v>
      </c>
      <c r="P14">
        <v>120178050.90000001</v>
      </c>
      <c r="Q14">
        <v>140552658.19999999</v>
      </c>
      <c r="R14">
        <v>44824133.799999997</v>
      </c>
      <c r="S14">
        <v>16942299</v>
      </c>
      <c r="T14">
        <v>62947895.700000003</v>
      </c>
      <c r="U14">
        <v>15061267.6</v>
      </c>
      <c r="V14">
        <v>9691150.1999999993</v>
      </c>
      <c r="W14">
        <v>63429272.200000003</v>
      </c>
      <c r="X14">
        <v>27880647.399999999</v>
      </c>
      <c r="Y14">
        <v>6067100.0999999996</v>
      </c>
      <c r="Z14">
        <v>97921.4</v>
      </c>
      <c r="AA14">
        <v>158725.20000000001</v>
      </c>
      <c r="AB14">
        <v>1468421.7</v>
      </c>
      <c r="AC14">
        <v>2581369.2000000002</v>
      </c>
      <c r="AD14">
        <v>0</v>
      </c>
      <c r="AE14">
        <v>0</v>
      </c>
      <c r="AF14">
        <v>0</v>
      </c>
      <c r="AG14">
        <v>0</v>
      </c>
      <c r="AH14">
        <v>54606.1</v>
      </c>
      <c r="AI14">
        <v>0</v>
      </c>
      <c r="AJ14">
        <v>0</v>
      </c>
      <c r="AK14">
        <v>4918511.8</v>
      </c>
      <c r="AL14">
        <v>6979594</v>
      </c>
      <c r="AM14">
        <v>805000</v>
      </c>
      <c r="AN14">
        <v>2391316.1</v>
      </c>
      <c r="AO14">
        <v>0</v>
      </c>
      <c r="AP14">
        <v>0</v>
      </c>
      <c r="AQ14">
        <v>4113321</v>
      </c>
      <c r="AR14">
        <v>0</v>
      </c>
      <c r="AS14">
        <v>0</v>
      </c>
      <c r="AT14">
        <v>200000000</v>
      </c>
      <c r="AU14">
        <v>11942</v>
      </c>
      <c r="AV14">
        <v>500000000</v>
      </c>
      <c r="AW14">
        <v>1978585.2</v>
      </c>
      <c r="AX14">
        <v>0</v>
      </c>
      <c r="AY14">
        <v>510535117.89999998</v>
      </c>
      <c r="AZ14">
        <v>0</v>
      </c>
      <c r="BA14">
        <v>1952221.6</v>
      </c>
      <c r="BB14">
        <v>1133821864</v>
      </c>
      <c r="BC14">
        <v>2388077041.8000002</v>
      </c>
      <c r="BD14">
        <v>73867591.099999994</v>
      </c>
      <c r="BE14">
        <v>206526662.40000001</v>
      </c>
      <c r="BF14">
        <v>1174890836.7</v>
      </c>
      <c r="BG14">
        <v>180763230.19999999</v>
      </c>
      <c r="BH14">
        <v>1280324413.0999999</v>
      </c>
    </row>
    <row r="15" spans="1:60" x14ac:dyDescent="0.2">
      <c r="A15" s="1" t="s">
        <v>0</v>
      </c>
      <c r="B15" s="2" t="s">
        <v>1</v>
      </c>
      <c r="C15" s="1" t="s">
        <v>2</v>
      </c>
      <c r="D15" s="2" t="s">
        <v>3</v>
      </c>
      <c r="E15" s="1" t="s">
        <v>31</v>
      </c>
      <c r="F15" s="2" t="s">
        <v>32</v>
      </c>
      <c r="G15" t="s">
        <v>6</v>
      </c>
      <c r="H15" t="s">
        <v>6</v>
      </c>
      <c r="I15" t="s">
        <v>6</v>
      </c>
      <c r="J15" t="s">
        <v>6</v>
      </c>
      <c r="K15" t="s">
        <v>6</v>
      </c>
      <c r="L15" t="s">
        <v>6</v>
      </c>
      <c r="M15" t="s">
        <v>6</v>
      </c>
      <c r="N15" t="s">
        <v>6</v>
      </c>
      <c r="O15" t="s">
        <v>6</v>
      </c>
      <c r="P15" t="s">
        <v>6</v>
      </c>
      <c r="Q15" t="s">
        <v>6</v>
      </c>
      <c r="R15" t="s">
        <v>6</v>
      </c>
      <c r="S15" t="s">
        <v>6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</v>
      </c>
      <c r="AS15" t="s">
        <v>6</v>
      </c>
      <c r="AT15" t="s">
        <v>6</v>
      </c>
      <c r="AU15" t="s">
        <v>6</v>
      </c>
      <c r="AV15" t="s">
        <v>6</v>
      </c>
      <c r="AW15" t="s">
        <v>6</v>
      </c>
      <c r="AX15" t="s">
        <v>6</v>
      </c>
      <c r="AY15" t="s">
        <v>6</v>
      </c>
      <c r="AZ15" t="s">
        <v>6</v>
      </c>
      <c r="BA15" t="s">
        <v>6</v>
      </c>
      <c r="BB15" t="s">
        <v>6</v>
      </c>
      <c r="BC15" t="s">
        <v>6</v>
      </c>
      <c r="BD15" t="s">
        <v>6</v>
      </c>
      <c r="BE15" t="s">
        <v>6</v>
      </c>
      <c r="BF15" t="s">
        <v>6</v>
      </c>
      <c r="BG15" t="s">
        <v>6</v>
      </c>
      <c r="BH15">
        <v>16004188261.9</v>
      </c>
    </row>
    <row r="16" spans="1:60" x14ac:dyDescent="0.2">
      <c r="A16" s="1" t="s">
        <v>0</v>
      </c>
      <c r="B16" s="2" t="s">
        <v>1</v>
      </c>
      <c r="C16" s="1" t="s">
        <v>2</v>
      </c>
      <c r="D16" s="2" t="s">
        <v>3</v>
      </c>
      <c r="E16" s="1" t="s">
        <v>33</v>
      </c>
      <c r="F16" s="2" t="s">
        <v>34</v>
      </c>
      <c r="G16">
        <v>0</v>
      </c>
      <c r="H16">
        <v>0</v>
      </c>
      <c r="I16">
        <v>0</v>
      </c>
      <c r="J16">
        <v>0</v>
      </c>
      <c r="K16">
        <v>0</v>
      </c>
      <c r="L16">
        <v>29770901</v>
      </c>
      <c r="M16">
        <v>29545336.899999999</v>
      </c>
      <c r="N16">
        <v>30902222.399999999</v>
      </c>
      <c r="O16">
        <v>74261635.599999994</v>
      </c>
      <c r="P16">
        <v>92877034.299999997</v>
      </c>
      <c r="Q16">
        <v>140113520.19999999</v>
      </c>
      <c r="R16">
        <v>186473735</v>
      </c>
      <c r="S16">
        <v>220651932.90000001</v>
      </c>
      <c r="T16">
        <v>230770354.09999999</v>
      </c>
      <c r="U16">
        <v>230028882</v>
      </c>
      <c r="V16">
        <v>267714716.59999999</v>
      </c>
      <c r="W16">
        <v>288981862.39999998</v>
      </c>
      <c r="X16">
        <v>342800746.39999998</v>
      </c>
      <c r="Y16">
        <v>318326680.69999999</v>
      </c>
      <c r="Z16">
        <v>315950347.19999999</v>
      </c>
      <c r="AA16">
        <v>314338149.69999999</v>
      </c>
      <c r="AB16">
        <v>327425439.5</v>
      </c>
      <c r="AC16">
        <v>271360375</v>
      </c>
      <c r="AD16">
        <v>244227200.80000001</v>
      </c>
      <c r="AE16">
        <v>299889676.80000001</v>
      </c>
      <c r="AF16">
        <v>346810011.5</v>
      </c>
      <c r="AG16">
        <v>325628924.39999998</v>
      </c>
      <c r="AH16">
        <v>292097774.39999998</v>
      </c>
      <c r="AI16">
        <v>292543583.89999998</v>
      </c>
      <c r="AJ16">
        <v>305570127.60000002</v>
      </c>
      <c r="AK16">
        <v>286438248.89999998</v>
      </c>
      <c r="AL16">
        <v>279040559.10000002</v>
      </c>
      <c r="AM16">
        <v>285811889.60000002</v>
      </c>
      <c r="AN16">
        <v>276030815.19999999</v>
      </c>
      <c r="AO16">
        <v>242170167.30000001</v>
      </c>
      <c r="AP16">
        <v>183311023.80000001</v>
      </c>
      <c r="AQ16">
        <v>62871884.799999997</v>
      </c>
      <c r="AR16">
        <v>66041808</v>
      </c>
      <c r="AS16">
        <v>101753316.7</v>
      </c>
      <c r="AT16">
        <v>409355838.30000001</v>
      </c>
      <c r="AU16">
        <v>451434228.5</v>
      </c>
      <c r="AV16">
        <v>446845551.89999998</v>
      </c>
      <c r="AW16">
        <v>441998793.5</v>
      </c>
      <c r="AX16">
        <v>437546718.19999999</v>
      </c>
      <c r="AY16">
        <v>394893541.80000001</v>
      </c>
      <c r="AZ16">
        <v>344232104.39999998</v>
      </c>
      <c r="BA16">
        <v>299457965.5</v>
      </c>
      <c r="BB16">
        <v>282670707.39999998</v>
      </c>
      <c r="BC16">
        <v>242298144</v>
      </c>
      <c r="BD16">
        <v>218536223.80000001</v>
      </c>
      <c r="BE16">
        <v>689024434.10000002</v>
      </c>
      <c r="BF16">
        <v>1284765561.0999999</v>
      </c>
      <c r="BG16">
        <v>1609224344.3</v>
      </c>
      <c r="BH16">
        <v>2266353610.4000001</v>
      </c>
    </row>
    <row r="17" spans="1:65" x14ac:dyDescent="0.2">
      <c r="A17" t="s">
        <v>0</v>
      </c>
      <c r="B17" s="3" t="s">
        <v>1</v>
      </c>
      <c r="C17" t="s">
        <v>2</v>
      </c>
      <c r="D17" s="3" t="s">
        <v>3</v>
      </c>
      <c r="E17" t="s">
        <v>42</v>
      </c>
      <c r="F17" s="3" t="s">
        <v>43</v>
      </c>
      <c r="G17">
        <v>0</v>
      </c>
      <c r="H17">
        <v>0</v>
      </c>
      <c r="I17">
        <v>0</v>
      </c>
      <c r="J17">
        <v>0</v>
      </c>
      <c r="K17">
        <v>5712706.2000000002</v>
      </c>
      <c r="L17">
        <v>30898152</v>
      </c>
      <c r="M17">
        <v>0</v>
      </c>
      <c r="N17">
        <v>0</v>
      </c>
      <c r="O17">
        <v>43948957.600000001</v>
      </c>
      <c r="P17">
        <v>32368499.300000001</v>
      </c>
      <c r="Q17">
        <v>67728995.799999997</v>
      </c>
      <c r="R17">
        <v>68251018.200000003</v>
      </c>
      <c r="S17">
        <v>58700000</v>
      </c>
      <c r="T17">
        <v>33700000</v>
      </c>
      <c r="U17">
        <v>32300000</v>
      </c>
      <c r="V17">
        <v>56500000</v>
      </c>
      <c r="W17">
        <v>58105523</v>
      </c>
      <c r="X17">
        <v>73880679.200000003</v>
      </c>
      <c r="Y17">
        <v>57378564.299999997</v>
      </c>
      <c r="Z17">
        <v>65455345.899999999</v>
      </c>
      <c r="AA17">
        <v>28883844.199999999</v>
      </c>
      <c r="AB17">
        <v>58231696.100000001</v>
      </c>
      <c r="AC17">
        <v>0</v>
      </c>
      <c r="AD17">
        <v>0</v>
      </c>
      <c r="AE17">
        <v>68114622.5</v>
      </c>
      <c r="AF17">
        <v>82977718</v>
      </c>
      <c r="AG17">
        <v>34523448</v>
      </c>
      <c r="AH17">
        <v>49085131</v>
      </c>
      <c r="AI17">
        <v>48396253</v>
      </c>
      <c r="AJ17">
        <v>19509956.300000001</v>
      </c>
      <c r="AK17">
        <v>18819563.300000001</v>
      </c>
      <c r="AL17">
        <v>29622316.300000001</v>
      </c>
      <c r="AM17">
        <v>11653807.5</v>
      </c>
      <c r="AN17">
        <v>4853836</v>
      </c>
      <c r="AO17">
        <v>5142583.4000000004</v>
      </c>
      <c r="AP17">
        <v>5126369.8</v>
      </c>
      <c r="AQ17">
        <v>20393708</v>
      </c>
      <c r="AR17">
        <v>0</v>
      </c>
      <c r="AS17">
        <v>38364936.700000003</v>
      </c>
      <c r="AT17">
        <v>99829466.400000006</v>
      </c>
      <c r="AU17">
        <v>49379176.5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450796532.30000001</v>
      </c>
      <c r="BF17">
        <v>184338809.80000001</v>
      </c>
      <c r="BG17">
        <v>389726055.89999998</v>
      </c>
      <c r="BH17">
        <v>712328839</v>
      </c>
      <c r="BI17"/>
      <c r="BJ17"/>
      <c r="BK17"/>
      <c r="BL17"/>
      <c r="BM17"/>
    </row>
    <row r="18" spans="1:65" x14ac:dyDescent="0.2">
      <c r="A18" t="s">
        <v>0</v>
      </c>
      <c r="B18" s="3" t="s">
        <v>1</v>
      </c>
      <c r="C18" t="s">
        <v>2</v>
      </c>
      <c r="D18" s="3" t="s">
        <v>3</v>
      </c>
      <c r="E18" t="s">
        <v>13</v>
      </c>
      <c r="F18" s="3" t="s">
        <v>14</v>
      </c>
      <c r="G18">
        <v>3735000</v>
      </c>
      <c r="H18">
        <v>1935000</v>
      </c>
      <c r="I18">
        <v>4073000</v>
      </c>
      <c r="J18">
        <v>3159000</v>
      </c>
      <c r="K18">
        <v>10808000</v>
      </c>
      <c r="L18">
        <v>11855000</v>
      </c>
      <c r="M18">
        <v>11496000</v>
      </c>
      <c r="N18">
        <v>7475000</v>
      </c>
      <c r="O18">
        <v>9733000</v>
      </c>
      <c r="P18">
        <v>16167000</v>
      </c>
      <c r="Q18">
        <v>12056000</v>
      </c>
      <c r="R18">
        <v>47485898</v>
      </c>
      <c r="S18">
        <v>21021408.800000001</v>
      </c>
      <c r="T18">
        <v>20047846.399999999</v>
      </c>
      <c r="U18">
        <v>20129909.300000001</v>
      </c>
      <c r="V18">
        <v>28861849</v>
      </c>
      <c r="W18">
        <v>112868689.5</v>
      </c>
      <c r="X18">
        <v>116184174.3</v>
      </c>
      <c r="Y18">
        <v>65706744.100000001</v>
      </c>
      <c r="Z18">
        <v>50147819.5</v>
      </c>
      <c r="AA18">
        <v>116897159.59999999</v>
      </c>
      <c r="AB18">
        <v>50808844.399999999</v>
      </c>
      <c r="AC18">
        <v>102838000</v>
      </c>
      <c r="AD18">
        <v>45845000</v>
      </c>
      <c r="AE18">
        <v>53685000</v>
      </c>
      <c r="AF18">
        <v>106810000</v>
      </c>
      <c r="AG18">
        <v>109584000</v>
      </c>
      <c r="AH18">
        <v>60713000</v>
      </c>
      <c r="AI18">
        <v>84929000</v>
      </c>
      <c r="AJ18">
        <v>49194000</v>
      </c>
      <c r="AK18">
        <v>92777000</v>
      </c>
      <c r="AL18">
        <v>120534449.8</v>
      </c>
      <c r="AM18">
        <v>115360000</v>
      </c>
      <c r="AN18">
        <v>110442000</v>
      </c>
      <c r="AO18">
        <v>180395000</v>
      </c>
      <c r="AP18">
        <v>182167000</v>
      </c>
      <c r="AQ18">
        <v>131293000</v>
      </c>
      <c r="AR18">
        <v>133271000</v>
      </c>
      <c r="AS18">
        <v>134390000</v>
      </c>
      <c r="AT18">
        <v>136772000</v>
      </c>
      <c r="AU18">
        <v>114838000</v>
      </c>
      <c r="AV18">
        <v>179436000</v>
      </c>
      <c r="AW18">
        <v>146433000</v>
      </c>
      <c r="AX18">
        <v>140236000</v>
      </c>
      <c r="AY18">
        <v>148783000</v>
      </c>
      <c r="AZ18">
        <v>173800000</v>
      </c>
      <c r="BA18">
        <v>137099000</v>
      </c>
      <c r="BB18">
        <v>241607000</v>
      </c>
      <c r="BC18">
        <v>142344000</v>
      </c>
      <c r="BD18">
        <v>626290000</v>
      </c>
      <c r="BE18">
        <v>310882000</v>
      </c>
      <c r="BF18">
        <v>342793000</v>
      </c>
      <c r="BG18">
        <v>620152000</v>
      </c>
      <c r="BH18">
        <v>673820000</v>
      </c>
      <c r="BI18"/>
      <c r="BJ18"/>
      <c r="BK18"/>
      <c r="BL18"/>
      <c r="BM18"/>
    </row>
    <row r="19" spans="1:65" x14ac:dyDescent="0.2">
      <c r="A19" t="s">
        <v>0</v>
      </c>
      <c r="B19" s="3" t="s">
        <v>1</v>
      </c>
      <c r="C19" t="s">
        <v>2</v>
      </c>
      <c r="D19" s="3" t="s">
        <v>3</v>
      </c>
      <c r="E19" t="s">
        <v>15</v>
      </c>
      <c r="F19" s="3" t="s">
        <v>16</v>
      </c>
      <c r="G19">
        <v>898000</v>
      </c>
      <c r="H19">
        <v>210000</v>
      </c>
      <c r="I19">
        <v>357000</v>
      </c>
      <c r="J19">
        <v>704000</v>
      </c>
      <c r="K19">
        <v>818000</v>
      </c>
      <c r="L19">
        <v>7138000</v>
      </c>
      <c r="M19">
        <v>4703000</v>
      </c>
      <c r="N19">
        <v>12946000</v>
      </c>
      <c r="O19">
        <v>6579000</v>
      </c>
      <c r="P19">
        <v>10991000</v>
      </c>
      <c r="Q19">
        <v>17954000</v>
      </c>
      <c r="R19">
        <v>21916000</v>
      </c>
      <c r="S19">
        <v>4751000</v>
      </c>
      <c r="T19">
        <v>11776000</v>
      </c>
      <c r="U19">
        <v>8850000</v>
      </c>
      <c r="V19">
        <v>4034000</v>
      </c>
      <c r="W19">
        <v>9822000</v>
      </c>
      <c r="X19">
        <v>3392000</v>
      </c>
      <c r="Y19">
        <v>26000</v>
      </c>
      <c r="Z19">
        <v>0</v>
      </c>
      <c r="AA19">
        <v>0</v>
      </c>
      <c r="AB19">
        <v>-15000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1000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/>
      <c r="BJ19"/>
      <c r="BK19"/>
      <c r="BL19"/>
      <c r="BM19"/>
    </row>
    <row r="20" spans="1:65" customFormat="1" x14ac:dyDescent="0.2">
      <c r="A20" t="s">
        <v>0</v>
      </c>
      <c r="B20" s="3" t="s">
        <v>1</v>
      </c>
      <c r="C20" t="s">
        <v>2</v>
      </c>
      <c r="D20" s="3" t="s">
        <v>3</v>
      </c>
      <c r="E20" t="s">
        <v>46</v>
      </c>
      <c r="F20" s="3" t="s">
        <v>47</v>
      </c>
      <c r="G20">
        <v>19417106.699999999</v>
      </c>
      <c r="H20">
        <v>34860601.200000003</v>
      </c>
      <c r="I20">
        <v>20077606.899999999</v>
      </c>
      <c r="J20">
        <v>101731746.2</v>
      </c>
      <c r="K20">
        <v>79167601.599999994</v>
      </c>
      <c r="L20">
        <v>80810112.400000006</v>
      </c>
      <c r="M20">
        <v>91198794.599999994</v>
      </c>
      <c r="N20">
        <v>132517372.40000001</v>
      </c>
      <c r="O20">
        <v>232677090.19999999</v>
      </c>
      <c r="P20">
        <v>211573775.69999999</v>
      </c>
      <c r="Q20">
        <v>326772550.69999999</v>
      </c>
      <c r="R20">
        <v>299514087.30000001</v>
      </c>
      <c r="S20">
        <v>299025458.30000001</v>
      </c>
      <c r="T20">
        <v>358645167.80000001</v>
      </c>
      <c r="U20">
        <v>204173423.59999999</v>
      </c>
      <c r="V20">
        <v>172768942.40000001</v>
      </c>
      <c r="W20">
        <v>422274929.89999998</v>
      </c>
      <c r="X20">
        <v>425454182.60000002</v>
      </c>
      <c r="Y20">
        <v>272429032.30000001</v>
      </c>
      <c r="Z20">
        <v>367634718.80000001</v>
      </c>
      <c r="AA20">
        <v>216852832</v>
      </c>
      <c r="AB20">
        <v>165464296.19999999</v>
      </c>
      <c r="AC20">
        <v>316599960.10000002</v>
      </c>
      <c r="AD20">
        <v>180673197</v>
      </c>
      <c r="AE20">
        <v>138469176.59999999</v>
      </c>
      <c r="AF20">
        <v>171633077.40000001</v>
      </c>
      <c r="AG20">
        <v>229615949.30000001</v>
      </c>
      <c r="AH20">
        <v>233715330.69999999</v>
      </c>
      <c r="AI20">
        <v>274927357.19999999</v>
      </c>
      <c r="AJ20">
        <v>78025971.400000006</v>
      </c>
      <c r="AK20">
        <v>136145577.30000001</v>
      </c>
      <c r="AL20">
        <v>193556160.90000001</v>
      </c>
      <c r="AM20">
        <v>204353142.59999999</v>
      </c>
      <c r="AN20">
        <v>198454063.80000001</v>
      </c>
      <c r="AO20">
        <v>338985721.39999998</v>
      </c>
      <c r="AP20">
        <v>333102543</v>
      </c>
      <c r="AQ20">
        <v>247896908.40000001</v>
      </c>
      <c r="AR20">
        <v>472345797.5</v>
      </c>
      <c r="AS20">
        <v>517625172.5</v>
      </c>
      <c r="AT20">
        <v>628450149.60000002</v>
      </c>
      <c r="AU20">
        <v>354665266.69999999</v>
      </c>
      <c r="AV20">
        <v>928014678.60000002</v>
      </c>
      <c r="AW20">
        <v>674944554.29999995</v>
      </c>
      <c r="AX20">
        <v>408628880.60000002</v>
      </c>
      <c r="AY20">
        <v>875734354.89999998</v>
      </c>
      <c r="AZ20">
        <v>595637422.10000002</v>
      </c>
      <c r="BA20">
        <v>1101797249.5999999</v>
      </c>
      <c r="BB20">
        <v>1899454058.5999999</v>
      </c>
      <c r="BC20">
        <v>3338006044</v>
      </c>
      <c r="BD20">
        <v>1650321065.5</v>
      </c>
      <c r="BE20">
        <v>1504392446.5</v>
      </c>
      <c r="BF20">
        <v>2080695801.0999999</v>
      </c>
      <c r="BG20">
        <v>1310060537.2</v>
      </c>
      <c r="BH20">
        <v>2737762496</v>
      </c>
    </row>
    <row r="22" spans="1:65" x14ac:dyDescent="0.2">
      <c r="E22" s="1" t="s">
        <v>41</v>
      </c>
      <c r="BJ22" s="1" t="s">
        <v>45</v>
      </c>
    </row>
    <row r="23" spans="1:65" x14ac:dyDescent="0.2">
      <c r="A23" s="5" t="s">
        <v>60</v>
      </c>
      <c r="B23" s="4"/>
      <c r="C23" s="4"/>
      <c r="D23" s="4"/>
      <c r="E23" s="1" t="s">
        <v>4</v>
      </c>
      <c r="F23" s="2" t="s">
        <v>5</v>
      </c>
      <c r="G23" s="1">
        <f t="shared" ref="G23" si="0">G2/10^9</f>
        <v>7.4766222000000005E-3</v>
      </c>
      <c r="H23" s="1">
        <f t="shared" ref="H23:AB23" si="1">H2/10^9</f>
        <v>1.6850251899999998E-2</v>
      </c>
      <c r="I23" s="1">
        <f t="shared" si="1"/>
        <v>3.0297041000000003E-3</v>
      </c>
      <c r="J23" s="1">
        <f t="shared" si="1"/>
        <v>3.3278602999999997E-2</v>
      </c>
      <c r="K23" s="1">
        <f t="shared" si="1"/>
        <v>3.5474359099999998E-2</v>
      </c>
      <c r="L23" s="1">
        <f t="shared" si="1"/>
        <v>2.57616115E-2</v>
      </c>
      <c r="M23" s="1">
        <f t="shared" si="1"/>
        <v>4.5987963700000002E-2</v>
      </c>
      <c r="N23" s="1">
        <f t="shared" si="1"/>
        <v>2.68762406E-2</v>
      </c>
      <c r="O23" s="1">
        <f t="shared" si="1"/>
        <v>9.2339075800000003E-2</v>
      </c>
      <c r="P23" s="1">
        <f t="shared" si="1"/>
        <v>7.085435159999999E-2</v>
      </c>
      <c r="Q23" s="1">
        <f t="shared" si="1"/>
        <v>0.1174566465</v>
      </c>
      <c r="R23" s="1">
        <f t="shared" si="1"/>
        <v>2.9998543699999998E-2</v>
      </c>
      <c r="S23" s="1">
        <f t="shared" si="1"/>
        <v>1.26475054E-2</v>
      </c>
      <c r="T23" s="1">
        <f t="shared" si="1"/>
        <v>4.4246690799999995E-2</v>
      </c>
      <c r="U23" s="1">
        <f t="shared" si="1"/>
        <v>1.5061267599999999E-2</v>
      </c>
      <c r="V23" s="1">
        <f t="shared" si="1"/>
        <v>7.9842117000000004E-3</v>
      </c>
      <c r="W23" s="1">
        <f t="shared" si="1"/>
        <v>1.6126295499999999E-2</v>
      </c>
      <c r="X23" s="1">
        <f t="shared" si="1"/>
        <v>9.2541185000000001E-3</v>
      </c>
      <c r="Y23" s="1">
        <f t="shared" si="1"/>
        <v>4.3652449000000006E-3</v>
      </c>
      <c r="Z23" s="1">
        <f t="shared" si="1"/>
        <v>9.7921400000000001E-5</v>
      </c>
      <c r="AA23" s="1">
        <f t="shared" si="1"/>
        <v>1.5872520000000001E-4</v>
      </c>
      <c r="AB23" s="1">
        <f t="shared" si="1"/>
        <v>1.2905173999999998E-3</v>
      </c>
      <c r="AC23" s="1">
        <f t="shared" ref="AC23:BH23" si="2">AC2/10^9</f>
        <v>2.5813692000000001E-3</v>
      </c>
      <c r="AD23" s="1">
        <f t="shared" si="2"/>
        <v>0</v>
      </c>
      <c r="AE23" s="1">
        <f t="shared" si="2"/>
        <v>0</v>
      </c>
      <c r="AF23" s="1">
        <f t="shared" si="2"/>
        <v>0</v>
      </c>
      <c r="AG23" s="1">
        <f t="shared" si="2"/>
        <v>0</v>
      </c>
      <c r="AH23" s="1">
        <f t="shared" si="2"/>
        <v>1.716E-7</v>
      </c>
      <c r="AI23" s="1">
        <f t="shared" si="2"/>
        <v>0</v>
      </c>
      <c r="AJ23" s="1">
        <f t="shared" si="2"/>
        <v>0</v>
      </c>
      <c r="AK23" s="1">
        <f t="shared" si="2"/>
        <v>1.255118E-4</v>
      </c>
      <c r="AL23" s="1">
        <f t="shared" si="2"/>
        <v>0</v>
      </c>
      <c r="AM23" s="1">
        <f t="shared" si="2"/>
        <v>0</v>
      </c>
      <c r="AN23" s="1">
        <f t="shared" si="2"/>
        <v>0</v>
      </c>
      <c r="AO23" s="1">
        <f t="shared" si="2"/>
        <v>0</v>
      </c>
      <c r="AP23" s="1">
        <f t="shared" si="2"/>
        <v>0</v>
      </c>
      <c r="AQ23" s="1">
        <f t="shared" si="2"/>
        <v>0</v>
      </c>
      <c r="AR23" s="1">
        <f t="shared" si="2"/>
        <v>0</v>
      </c>
      <c r="AS23" s="1">
        <f t="shared" si="2"/>
        <v>0</v>
      </c>
      <c r="AT23" s="1">
        <f t="shared" si="2"/>
        <v>0</v>
      </c>
      <c r="AU23" s="1">
        <f t="shared" si="2"/>
        <v>0</v>
      </c>
      <c r="AV23" s="1">
        <f t="shared" si="2"/>
        <v>0</v>
      </c>
      <c r="AW23" s="1">
        <f t="shared" si="2"/>
        <v>0</v>
      </c>
      <c r="AX23" s="1">
        <f t="shared" si="2"/>
        <v>0</v>
      </c>
      <c r="AY23" s="1">
        <f t="shared" si="2"/>
        <v>0</v>
      </c>
      <c r="AZ23" s="1">
        <f t="shared" si="2"/>
        <v>0</v>
      </c>
      <c r="BA23" s="1">
        <f t="shared" si="2"/>
        <v>0</v>
      </c>
      <c r="BB23" s="1">
        <f t="shared" si="2"/>
        <v>0</v>
      </c>
      <c r="BC23" s="1">
        <f t="shared" si="2"/>
        <v>0.16987860090000001</v>
      </c>
      <c r="BD23" s="1">
        <f t="shared" si="2"/>
        <v>2.3030789699999998E-2</v>
      </c>
      <c r="BE23" s="1">
        <f t="shared" si="2"/>
        <v>7.4814274400000005E-2</v>
      </c>
      <c r="BF23" s="1">
        <f t="shared" si="2"/>
        <v>4.9325129400000001E-2</v>
      </c>
      <c r="BG23" s="1">
        <f t="shared" si="2"/>
        <v>0</v>
      </c>
      <c r="BH23" s="1">
        <f t="shared" si="2"/>
        <v>0.3347498485</v>
      </c>
      <c r="BJ23" s="1">
        <f t="shared" ref="BJ23:BJ41" si="3">SUM(G23:BH23)</f>
        <v>1.2711221675999997</v>
      </c>
    </row>
    <row r="24" spans="1:65" x14ac:dyDescent="0.2">
      <c r="E24" s="1" t="s">
        <v>7</v>
      </c>
      <c r="F24" s="2" t="s">
        <v>8</v>
      </c>
      <c r="G24" s="1">
        <f t="shared" ref="G24" si="4">G3/10^9</f>
        <v>1.1940484499999999E-2</v>
      </c>
      <c r="H24" s="1">
        <f t="shared" ref="H24:AB24" si="5">H3/10^9</f>
        <v>1.8010349300000002E-2</v>
      </c>
      <c r="I24" s="1">
        <f t="shared" si="5"/>
        <v>1.1100012800000001E-2</v>
      </c>
      <c r="J24" s="1">
        <f t="shared" si="5"/>
        <v>3.2553143200000002E-2</v>
      </c>
      <c r="K24" s="1">
        <f t="shared" si="5"/>
        <v>3.3090593600000003E-2</v>
      </c>
      <c r="L24" s="1">
        <f t="shared" si="5"/>
        <v>4.7048500899999998E-2</v>
      </c>
      <c r="M24" s="1">
        <f t="shared" si="5"/>
        <v>3.1515330899999999E-2</v>
      </c>
      <c r="N24" s="1">
        <f t="shared" si="5"/>
        <v>6.4368497799999994E-2</v>
      </c>
      <c r="O24" s="1">
        <f t="shared" si="5"/>
        <v>7.9636796799999993E-2</v>
      </c>
      <c r="P24" s="1">
        <f t="shared" si="5"/>
        <v>9.1395724799999994E-2</v>
      </c>
      <c r="Q24" s="1">
        <f t="shared" si="5"/>
        <v>0.18621989250000001</v>
      </c>
      <c r="R24" s="1">
        <f t="shared" si="5"/>
        <v>0.25468995350000001</v>
      </c>
      <c r="S24" s="1">
        <f t="shared" si="5"/>
        <v>0.2820831593</v>
      </c>
      <c r="T24" s="1">
        <f t="shared" si="5"/>
        <v>0.29569727210000002</v>
      </c>
      <c r="U24" s="1">
        <f t="shared" si="5"/>
        <v>0.189112156</v>
      </c>
      <c r="V24" s="1">
        <f t="shared" si="5"/>
        <v>0.16307779219999999</v>
      </c>
      <c r="W24" s="1">
        <f t="shared" si="5"/>
        <v>0.35884565769999999</v>
      </c>
      <c r="X24" s="1">
        <f t="shared" si="5"/>
        <v>0.39757353519999999</v>
      </c>
      <c r="Y24" s="1">
        <f t="shared" si="5"/>
        <v>0.26636193219999998</v>
      </c>
      <c r="Z24" s="1">
        <f t="shared" si="5"/>
        <v>0.3675367974</v>
      </c>
      <c r="AA24" s="1">
        <f t="shared" si="5"/>
        <v>0.21669410680000001</v>
      </c>
      <c r="AB24" s="1">
        <f t="shared" si="5"/>
        <v>0.1639958745</v>
      </c>
      <c r="AC24" s="1">
        <f t="shared" ref="AC24:BH24" si="6">AC3/10^9</f>
        <v>0.31401859089999995</v>
      </c>
      <c r="AD24" s="1">
        <f t="shared" si="6"/>
        <v>0.18067319700000001</v>
      </c>
      <c r="AE24" s="1">
        <f t="shared" si="6"/>
        <v>0.13846917659999999</v>
      </c>
      <c r="AF24" s="1">
        <f t="shared" si="6"/>
        <v>0.1716330774</v>
      </c>
      <c r="AG24" s="1">
        <f t="shared" si="6"/>
        <v>0.22961594930000001</v>
      </c>
      <c r="AH24" s="1">
        <f t="shared" si="6"/>
        <v>0.23366072459999998</v>
      </c>
      <c r="AI24" s="1">
        <f t="shared" si="6"/>
        <v>0.2749273572</v>
      </c>
      <c r="AJ24" s="1">
        <f t="shared" si="6"/>
        <v>7.8025971400000005E-2</v>
      </c>
      <c r="AK24" s="1">
        <f t="shared" si="6"/>
        <v>0.13122706549999999</v>
      </c>
      <c r="AL24" s="1">
        <f t="shared" si="6"/>
        <v>0.18657656690000002</v>
      </c>
      <c r="AM24" s="1">
        <f t="shared" si="6"/>
        <v>0.20354814259999998</v>
      </c>
      <c r="AN24" s="1">
        <f t="shared" si="6"/>
        <v>0.19606274769999998</v>
      </c>
      <c r="AO24" s="1">
        <f t="shared" si="6"/>
        <v>0.3389857214</v>
      </c>
      <c r="AP24" s="1">
        <f t="shared" si="6"/>
        <v>0.33310254299999997</v>
      </c>
      <c r="AQ24" s="1">
        <f t="shared" si="6"/>
        <v>0.2437835874</v>
      </c>
      <c r="AR24" s="1">
        <f t="shared" si="6"/>
        <v>0.4723457975</v>
      </c>
      <c r="AS24" s="1">
        <f t="shared" si="6"/>
        <v>0.51762517249999995</v>
      </c>
      <c r="AT24" s="1">
        <f t="shared" si="6"/>
        <v>0.4284501496</v>
      </c>
      <c r="AU24" s="1">
        <f t="shared" si="6"/>
        <v>0.35465332469999999</v>
      </c>
      <c r="AV24" s="1">
        <f t="shared" si="6"/>
        <v>0.42801467860000003</v>
      </c>
      <c r="AW24" s="1">
        <f t="shared" si="6"/>
        <v>0.67296596910000006</v>
      </c>
      <c r="AX24" s="1">
        <f t="shared" si="6"/>
        <v>0.40862888060000002</v>
      </c>
      <c r="AY24" s="1">
        <f t="shared" si="6"/>
        <v>0.36519923700000001</v>
      </c>
      <c r="AZ24" s="1">
        <f t="shared" si="6"/>
        <v>0.59563742210000004</v>
      </c>
      <c r="BA24" s="1">
        <f t="shared" si="6"/>
        <v>1.0998450280000001</v>
      </c>
      <c r="BB24" s="1">
        <f t="shared" si="6"/>
        <v>0.76563219459999998</v>
      </c>
      <c r="BC24" s="1">
        <f t="shared" si="6"/>
        <v>0.94992900220000009</v>
      </c>
      <c r="BD24" s="1">
        <f t="shared" si="6"/>
        <v>1.5764534744000001</v>
      </c>
      <c r="BE24" s="1">
        <f t="shared" si="6"/>
        <v>1.2978657840999999</v>
      </c>
      <c r="BF24" s="1">
        <f t="shared" si="6"/>
        <v>0.90580496440000002</v>
      </c>
      <c r="BG24" s="1">
        <f t="shared" si="6"/>
        <v>1.1292973070000001</v>
      </c>
      <c r="BH24" s="1">
        <f t="shared" si="6"/>
        <v>1.4574380829</v>
      </c>
      <c r="BJ24" s="1">
        <f t="shared" si="3"/>
        <v>20.242644452200008</v>
      </c>
    </row>
    <row r="25" spans="1:65" x14ac:dyDescent="0.2">
      <c r="E25" s="1" t="s">
        <v>9</v>
      </c>
      <c r="F25" s="2" t="s">
        <v>10</v>
      </c>
      <c r="G25" s="1">
        <f t="shared" ref="G25" si="7">G4/10^9</f>
        <v>3.735E-3</v>
      </c>
      <c r="H25" s="1">
        <f t="shared" ref="H25:AB25" si="8">H4/10^9</f>
        <v>1.9350000000000001E-3</v>
      </c>
      <c r="I25" s="1">
        <f t="shared" si="8"/>
        <v>4.0730000000000002E-3</v>
      </c>
      <c r="J25" s="1">
        <f t="shared" si="8"/>
        <v>3.1589999999999999E-3</v>
      </c>
      <c r="K25" s="1">
        <f t="shared" si="8"/>
        <v>1.0808E-2</v>
      </c>
      <c r="L25" s="1">
        <f t="shared" si="8"/>
        <v>1.9355000000000001E-2</v>
      </c>
      <c r="M25" s="1">
        <f t="shared" si="8"/>
        <v>1.1495999999999999E-2</v>
      </c>
      <c r="N25" s="1">
        <f t="shared" si="8"/>
        <v>1.24276236E-2</v>
      </c>
      <c r="O25" s="1">
        <f t="shared" si="8"/>
        <v>1.34936326E-2</v>
      </c>
      <c r="P25" s="1">
        <f t="shared" si="8"/>
        <v>1.98032613E-2</v>
      </c>
      <c r="Q25" s="1">
        <f t="shared" si="8"/>
        <v>4.53309161E-2</v>
      </c>
      <c r="R25" s="1">
        <f t="shared" si="8"/>
        <v>6.7818680500000006E-2</v>
      </c>
      <c r="S25" s="1">
        <f t="shared" si="8"/>
        <v>2.3692941800000002E-2</v>
      </c>
      <c r="T25" s="1">
        <f t="shared" si="8"/>
        <v>3.7474057499999998E-2</v>
      </c>
      <c r="U25" s="1">
        <f t="shared" si="8"/>
        <v>2.9192235E-2</v>
      </c>
      <c r="V25" s="1">
        <f t="shared" si="8"/>
        <v>3.5269418600000005E-2</v>
      </c>
      <c r="W25" s="1">
        <f t="shared" si="8"/>
        <v>0.127689781</v>
      </c>
      <c r="X25" s="1">
        <f t="shared" si="8"/>
        <v>0.15938322899999999</v>
      </c>
      <c r="Y25" s="1">
        <f t="shared" si="8"/>
        <v>9.5610582400000005E-2</v>
      </c>
      <c r="Z25" s="1">
        <f t="shared" si="8"/>
        <v>6.3084194400000002E-2</v>
      </c>
      <c r="AA25" s="1">
        <f t="shared" si="8"/>
        <v>0.11999325199999999</v>
      </c>
      <c r="AB25" s="1">
        <f t="shared" si="8"/>
        <v>8.6198368099999992E-2</v>
      </c>
      <c r="AC25" s="1">
        <f t="shared" ref="AC25:BH25" si="9">AC4/10^9</f>
        <v>0.1589703875</v>
      </c>
      <c r="AD25" s="1">
        <f t="shared" si="9"/>
        <v>7.6215282400000001E-2</v>
      </c>
      <c r="AE25" s="1">
        <f t="shared" si="9"/>
        <v>7.6799189300000001E-2</v>
      </c>
      <c r="AF25" s="1">
        <f t="shared" si="9"/>
        <v>0.1145014122</v>
      </c>
      <c r="AG25" s="1">
        <f t="shared" si="9"/>
        <v>0.13086935599999999</v>
      </c>
      <c r="AH25" s="1">
        <f t="shared" si="9"/>
        <v>8.6752090300000001E-2</v>
      </c>
      <c r="AI25" s="1">
        <f t="shared" si="9"/>
        <v>0.11551360520000001</v>
      </c>
      <c r="AJ25" s="1">
        <f t="shared" si="9"/>
        <v>6.2379352799999996E-2</v>
      </c>
      <c r="AK25" s="1">
        <f t="shared" si="9"/>
        <v>0.10067520200000001</v>
      </c>
      <c r="AL25" s="1">
        <f t="shared" si="9"/>
        <v>0.14458041359999999</v>
      </c>
      <c r="AM25" s="1">
        <f t="shared" si="9"/>
        <v>0.15732478219999999</v>
      </c>
      <c r="AN25" s="1">
        <f t="shared" si="9"/>
        <v>0.13686532069999999</v>
      </c>
      <c r="AO25" s="1">
        <f t="shared" si="9"/>
        <v>0.26150258009999999</v>
      </c>
      <c r="AP25" s="1">
        <f t="shared" si="9"/>
        <v>0.23510239359999999</v>
      </c>
      <c r="AQ25" s="1">
        <f t="shared" si="9"/>
        <v>0.16584605119999998</v>
      </c>
      <c r="AR25" s="1">
        <f t="shared" si="9"/>
        <v>0.29086428539999998</v>
      </c>
      <c r="AS25" s="1">
        <f t="shared" si="9"/>
        <v>0.2180732363</v>
      </c>
      <c r="AT25" s="1">
        <f t="shared" si="9"/>
        <v>0.20928780419999998</v>
      </c>
      <c r="AU25" s="1">
        <f t="shared" si="9"/>
        <v>0.2064324515</v>
      </c>
      <c r="AV25" s="1">
        <f t="shared" si="9"/>
        <v>0.32561378639999999</v>
      </c>
      <c r="AW25" s="1">
        <f t="shared" si="9"/>
        <v>0.2451967448</v>
      </c>
      <c r="AX25" s="1">
        <f t="shared" si="9"/>
        <v>0.25652861469999999</v>
      </c>
      <c r="AY25" s="1">
        <f t="shared" si="9"/>
        <v>0.19695925</v>
      </c>
      <c r="AZ25" s="1">
        <f t="shared" si="9"/>
        <v>0.22962953819999998</v>
      </c>
      <c r="BA25" s="1">
        <f t="shared" si="9"/>
        <v>0.25652586729999999</v>
      </c>
      <c r="BB25" s="1">
        <f t="shared" si="9"/>
        <v>0.2962395142</v>
      </c>
      <c r="BC25" s="1">
        <f t="shared" si="9"/>
        <v>0.20264279430000001</v>
      </c>
      <c r="BD25" s="1">
        <f t="shared" si="9"/>
        <v>0.72424954699999999</v>
      </c>
      <c r="BE25" s="1">
        <f t="shared" si="9"/>
        <v>0.34689969530000003</v>
      </c>
      <c r="BF25" s="1">
        <f t="shared" si="9"/>
        <v>0.34681034780000003</v>
      </c>
      <c r="BG25" s="1">
        <f t="shared" si="9"/>
        <v>0.62329195209999999</v>
      </c>
      <c r="BH25" s="1">
        <f t="shared" si="9"/>
        <v>0.34420555139999998</v>
      </c>
      <c r="BJ25" s="1">
        <f t="shared" si="3"/>
        <v>8.3343715739000004</v>
      </c>
    </row>
    <row r="26" spans="1:65" x14ac:dyDescent="0.2">
      <c r="E26" s="1" t="s">
        <v>11</v>
      </c>
      <c r="F26" s="2" t="s">
        <v>12</v>
      </c>
      <c r="G26" s="1">
        <f t="shared" ref="G26" si="10">G5/10^9</f>
        <v>4.633E-3</v>
      </c>
      <c r="H26" s="1">
        <f t="shared" ref="H26:AB26" si="11">H5/10^9</f>
        <v>2.1450000000000002E-3</v>
      </c>
      <c r="I26" s="1">
        <f t="shared" si="11"/>
        <v>5.0721749000000003E-3</v>
      </c>
      <c r="J26" s="1">
        <f t="shared" si="11"/>
        <v>9.6996715999999993E-3</v>
      </c>
      <c r="K26" s="1">
        <f t="shared" si="11"/>
        <v>1.36338043E-2</v>
      </c>
      <c r="L26" s="1">
        <f t="shared" si="11"/>
        <v>2.68500674E-2</v>
      </c>
      <c r="M26" s="1">
        <f t="shared" si="11"/>
        <v>1.6474093800000002E-2</v>
      </c>
      <c r="N26" s="1">
        <f t="shared" si="11"/>
        <v>2.65482041E-2</v>
      </c>
      <c r="O26" s="1">
        <f t="shared" si="11"/>
        <v>3.4394664200000001E-2</v>
      </c>
      <c r="P26" s="1">
        <f t="shared" si="11"/>
        <v>3.4273710799999996E-2</v>
      </c>
      <c r="Q26" s="1">
        <f t="shared" si="11"/>
        <v>9.2679570000000003E-2</v>
      </c>
      <c r="R26" s="1">
        <f t="shared" si="11"/>
        <v>0.1223832765</v>
      </c>
      <c r="S26" s="1">
        <f t="shared" si="11"/>
        <v>6.1294600599999999E-2</v>
      </c>
      <c r="T26" s="1">
        <f t="shared" si="11"/>
        <v>9.1347523099999994E-2</v>
      </c>
      <c r="U26" s="1">
        <f t="shared" si="11"/>
        <v>5.2109680999999998E-2</v>
      </c>
      <c r="V26" s="1">
        <f t="shared" si="11"/>
        <v>5.2298310399999999E-2</v>
      </c>
      <c r="W26" s="1">
        <f t="shared" si="11"/>
        <v>0.19803204290000001</v>
      </c>
      <c r="X26" s="1">
        <f t="shared" si="11"/>
        <v>0.25911463419999997</v>
      </c>
      <c r="Y26" s="1">
        <f t="shared" si="11"/>
        <v>0.1214830845</v>
      </c>
      <c r="Z26" s="1">
        <f t="shared" si="11"/>
        <v>9.0464638799999997E-2</v>
      </c>
      <c r="AA26" s="1">
        <f t="shared" si="11"/>
        <v>0.1447975795</v>
      </c>
      <c r="AB26" s="1">
        <f t="shared" si="11"/>
        <v>0.1170239647</v>
      </c>
      <c r="AC26" s="1">
        <f t="shared" ref="AC26:BH26" si="12">AC5/10^9</f>
        <v>0.25484073480000002</v>
      </c>
      <c r="AD26" s="1">
        <f t="shared" si="12"/>
        <v>0.17101904140000002</v>
      </c>
      <c r="AE26" s="1">
        <f t="shared" si="12"/>
        <v>0.1239017639</v>
      </c>
      <c r="AF26" s="1">
        <f t="shared" si="12"/>
        <v>0.14377320359999998</v>
      </c>
      <c r="AG26" s="1">
        <f t="shared" si="12"/>
        <v>0.14611801530000001</v>
      </c>
      <c r="AH26" s="1">
        <f t="shared" si="12"/>
        <v>0.12585566609999999</v>
      </c>
      <c r="AI26" s="1">
        <f t="shared" si="12"/>
        <v>0.15204159240000001</v>
      </c>
      <c r="AJ26" s="1">
        <f t="shared" si="12"/>
        <v>6.9692056200000005E-2</v>
      </c>
      <c r="AK26" s="1">
        <f t="shared" si="12"/>
        <v>0.11932137820000001</v>
      </c>
      <c r="AL26" s="1">
        <f t="shared" si="12"/>
        <v>0.1682419101</v>
      </c>
      <c r="AM26" s="1">
        <f t="shared" si="12"/>
        <v>0.1828423461</v>
      </c>
      <c r="AN26" s="1">
        <f t="shared" si="12"/>
        <v>0.1678682403</v>
      </c>
      <c r="AO26" s="1">
        <f t="shared" si="12"/>
        <v>0.29075448819999999</v>
      </c>
      <c r="AP26" s="1">
        <f t="shared" si="12"/>
        <v>0.26161401989999999</v>
      </c>
      <c r="AQ26" s="1">
        <f t="shared" si="12"/>
        <v>0.19225886959999999</v>
      </c>
      <c r="AR26" s="1">
        <f t="shared" si="12"/>
        <v>0.39478744249999997</v>
      </c>
      <c r="AS26" s="1">
        <f t="shared" si="12"/>
        <v>0.24273324830000001</v>
      </c>
      <c r="AT26" s="1">
        <f t="shared" si="12"/>
        <v>0.26477550789999998</v>
      </c>
      <c r="AU26" s="1">
        <f t="shared" si="12"/>
        <v>0.25044848809999998</v>
      </c>
      <c r="AV26" s="1">
        <f t="shared" si="12"/>
        <v>0.36428702130000001</v>
      </c>
      <c r="AW26" s="1">
        <f t="shared" si="12"/>
        <v>0.2927736661</v>
      </c>
      <c r="AX26" s="1">
        <f t="shared" si="12"/>
        <v>0.28318610839999997</v>
      </c>
      <c r="AY26" s="1">
        <f t="shared" si="12"/>
        <v>0.21154115580000002</v>
      </c>
      <c r="AZ26" s="1">
        <f t="shared" si="12"/>
        <v>0.2368332598</v>
      </c>
      <c r="BA26" s="1">
        <f t="shared" si="12"/>
        <v>0.43374023369999998</v>
      </c>
      <c r="BB26" s="1">
        <f t="shared" si="12"/>
        <v>0.37698038939999995</v>
      </c>
      <c r="BC26" s="1">
        <f t="shared" si="12"/>
        <v>0.36652369579999999</v>
      </c>
      <c r="BD26" s="1">
        <f t="shared" si="12"/>
        <v>1.2503688052000002</v>
      </c>
      <c r="BE26" s="1">
        <f t="shared" si="12"/>
        <v>0.87142485479999998</v>
      </c>
      <c r="BF26" s="1">
        <f t="shared" si="12"/>
        <v>0.7449004722</v>
      </c>
      <c r="BG26" s="1">
        <f t="shared" si="12"/>
        <v>0.98319994899999996</v>
      </c>
      <c r="BH26" s="1">
        <f t="shared" si="12"/>
        <v>1.1590342980999999</v>
      </c>
      <c r="BJ26" s="1">
        <f t="shared" si="3"/>
        <v>12.874435219799999</v>
      </c>
    </row>
    <row r="27" spans="1:65" x14ac:dyDescent="0.2">
      <c r="E27" s="1" t="s">
        <v>13</v>
      </c>
      <c r="F27" s="2" t="s">
        <v>14</v>
      </c>
      <c r="G27" s="1">
        <f t="shared" ref="G27" si="13">G6/10^9</f>
        <v>3.735E-3</v>
      </c>
      <c r="H27" s="1">
        <f t="shared" ref="H27:AB27" si="14">H6/10^9</f>
        <v>1.9350000000000001E-3</v>
      </c>
      <c r="I27" s="1">
        <f t="shared" si="14"/>
        <v>4.0730000000000002E-3</v>
      </c>
      <c r="J27" s="1">
        <f t="shared" si="14"/>
        <v>3.1589999999999999E-3</v>
      </c>
      <c r="K27" s="1">
        <f t="shared" si="14"/>
        <v>1.0808E-2</v>
      </c>
      <c r="L27" s="1">
        <f t="shared" si="14"/>
        <v>1.1854999999999999E-2</v>
      </c>
      <c r="M27" s="1">
        <f t="shared" si="14"/>
        <v>1.1495999999999999E-2</v>
      </c>
      <c r="N27" s="1">
        <f t="shared" si="14"/>
        <v>7.4749999999999999E-3</v>
      </c>
      <c r="O27" s="1">
        <f t="shared" si="14"/>
        <v>9.7330000000000003E-3</v>
      </c>
      <c r="P27" s="1">
        <f t="shared" si="14"/>
        <v>1.6167000000000001E-2</v>
      </c>
      <c r="Q27" s="1">
        <f t="shared" si="14"/>
        <v>1.2056000000000001E-2</v>
      </c>
      <c r="R27" s="1">
        <f t="shared" si="14"/>
        <v>4.7485897999999999E-2</v>
      </c>
      <c r="S27" s="1">
        <f t="shared" si="14"/>
        <v>2.1021408800000002E-2</v>
      </c>
      <c r="T27" s="1">
        <f t="shared" si="14"/>
        <v>2.00478464E-2</v>
      </c>
      <c r="U27" s="1">
        <f t="shared" si="14"/>
        <v>2.0129909300000002E-2</v>
      </c>
      <c r="V27" s="1">
        <f t="shared" si="14"/>
        <v>2.8861848999999998E-2</v>
      </c>
      <c r="W27" s="1">
        <f t="shared" si="14"/>
        <v>0.11286868949999999</v>
      </c>
      <c r="X27" s="1">
        <f t="shared" si="14"/>
        <v>0.1161841743</v>
      </c>
      <c r="Y27" s="1">
        <f t="shared" si="14"/>
        <v>6.5706744100000006E-2</v>
      </c>
      <c r="Z27" s="1">
        <f t="shared" si="14"/>
        <v>5.0147819500000003E-2</v>
      </c>
      <c r="AA27" s="1">
        <f t="shared" si="14"/>
        <v>0.11689715959999999</v>
      </c>
      <c r="AB27" s="1">
        <f t="shared" si="14"/>
        <v>5.0808844399999997E-2</v>
      </c>
      <c r="AC27" s="1">
        <f t="shared" ref="AC27:BH27" si="15">AC6/10^9</f>
        <v>0.102838</v>
      </c>
      <c r="AD27" s="1">
        <f t="shared" si="15"/>
        <v>4.5844999999999997E-2</v>
      </c>
      <c r="AE27" s="1">
        <f t="shared" si="15"/>
        <v>5.3684999999999997E-2</v>
      </c>
      <c r="AF27" s="1">
        <f t="shared" si="15"/>
        <v>0.10681</v>
      </c>
      <c r="AG27" s="1">
        <f t="shared" si="15"/>
        <v>0.109584</v>
      </c>
      <c r="AH27" s="1">
        <f t="shared" si="15"/>
        <v>6.0713000000000003E-2</v>
      </c>
      <c r="AI27" s="1">
        <f t="shared" si="15"/>
        <v>8.4929000000000004E-2</v>
      </c>
      <c r="AJ27" s="1">
        <f t="shared" si="15"/>
        <v>4.9194000000000002E-2</v>
      </c>
      <c r="AK27" s="1">
        <f t="shared" si="15"/>
        <v>9.2776999999999998E-2</v>
      </c>
      <c r="AL27" s="1">
        <f t="shared" si="15"/>
        <v>0.1205344498</v>
      </c>
      <c r="AM27" s="1">
        <f t="shared" si="15"/>
        <v>0.11536</v>
      </c>
      <c r="AN27" s="1">
        <f t="shared" si="15"/>
        <v>0.110442</v>
      </c>
      <c r="AO27" s="1">
        <f t="shared" si="15"/>
        <v>0.180395</v>
      </c>
      <c r="AP27" s="1">
        <f t="shared" si="15"/>
        <v>0.182167</v>
      </c>
      <c r="AQ27" s="1">
        <f t="shared" si="15"/>
        <v>0.13129299999999999</v>
      </c>
      <c r="AR27" s="1">
        <f t="shared" si="15"/>
        <v>0.133271</v>
      </c>
      <c r="AS27" s="1">
        <f t="shared" si="15"/>
        <v>0.13439000000000001</v>
      </c>
      <c r="AT27" s="1">
        <f t="shared" si="15"/>
        <v>0.136772</v>
      </c>
      <c r="AU27" s="1">
        <f t="shared" si="15"/>
        <v>0.114838</v>
      </c>
      <c r="AV27" s="1">
        <f t="shared" si="15"/>
        <v>0.17943600000000001</v>
      </c>
      <c r="AW27" s="1">
        <f t="shared" si="15"/>
        <v>0.14643300000000001</v>
      </c>
      <c r="AX27" s="1">
        <f t="shared" si="15"/>
        <v>0.140236</v>
      </c>
      <c r="AY27" s="1">
        <f t="shared" si="15"/>
        <v>0.148783</v>
      </c>
      <c r="AZ27" s="1">
        <f t="shared" si="15"/>
        <v>0.17380000000000001</v>
      </c>
      <c r="BA27" s="1">
        <f t="shared" si="15"/>
        <v>0.137099</v>
      </c>
      <c r="BB27" s="1">
        <f t="shared" si="15"/>
        <v>0.24160699999999999</v>
      </c>
      <c r="BC27" s="1">
        <f t="shared" si="15"/>
        <v>0.142344</v>
      </c>
      <c r="BD27" s="1">
        <f t="shared" si="15"/>
        <v>0.62629000000000001</v>
      </c>
      <c r="BE27" s="1">
        <f t="shared" si="15"/>
        <v>0.31088199999999999</v>
      </c>
      <c r="BF27" s="1">
        <f t="shared" si="15"/>
        <v>0.34279300000000001</v>
      </c>
      <c r="BG27" s="1">
        <f t="shared" si="15"/>
        <v>0.62015200000000004</v>
      </c>
      <c r="BH27" s="1">
        <f t="shared" si="15"/>
        <v>0.67381999999999997</v>
      </c>
      <c r="BJ27" s="1">
        <f t="shared" si="3"/>
        <v>6.6921647927000008</v>
      </c>
    </row>
    <row r="28" spans="1:65" x14ac:dyDescent="0.2">
      <c r="E28" s="1" t="s">
        <v>15</v>
      </c>
      <c r="F28" s="2" t="s">
        <v>16</v>
      </c>
      <c r="G28" s="1">
        <f t="shared" ref="G28" si="16">G7/10^9</f>
        <v>8.9800000000000004E-4</v>
      </c>
      <c r="H28" s="1">
        <f t="shared" ref="H28:AB28" si="17">H7/10^9</f>
        <v>2.1000000000000001E-4</v>
      </c>
      <c r="I28" s="1">
        <f t="shared" si="17"/>
        <v>3.57E-4</v>
      </c>
      <c r="J28" s="1">
        <f t="shared" si="17"/>
        <v>7.0399999999999998E-4</v>
      </c>
      <c r="K28" s="1">
        <f t="shared" si="17"/>
        <v>8.1800000000000004E-4</v>
      </c>
      <c r="L28" s="1">
        <f t="shared" si="17"/>
        <v>7.1380000000000002E-3</v>
      </c>
      <c r="M28" s="1">
        <f t="shared" si="17"/>
        <v>4.7029999999999997E-3</v>
      </c>
      <c r="N28" s="1">
        <f t="shared" si="17"/>
        <v>1.2945999999999999E-2</v>
      </c>
      <c r="O28" s="1">
        <f t="shared" si="17"/>
        <v>6.5789999999999998E-3</v>
      </c>
      <c r="P28" s="1">
        <f t="shared" si="17"/>
        <v>1.0991000000000001E-2</v>
      </c>
      <c r="Q28" s="1">
        <f t="shared" si="17"/>
        <v>1.7954000000000001E-2</v>
      </c>
      <c r="R28" s="1">
        <f t="shared" si="17"/>
        <v>2.1916000000000001E-2</v>
      </c>
      <c r="S28" s="1">
        <f t="shared" si="17"/>
        <v>4.751E-3</v>
      </c>
      <c r="T28" s="1">
        <f t="shared" si="17"/>
        <v>1.1776E-2</v>
      </c>
      <c r="U28" s="1">
        <f t="shared" si="17"/>
        <v>8.8500000000000002E-3</v>
      </c>
      <c r="V28" s="1">
        <f t="shared" si="17"/>
        <v>4.0340000000000003E-3</v>
      </c>
      <c r="W28" s="1">
        <f t="shared" si="17"/>
        <v>9.8219999999999991E-3</v>
      </c>
      <c r="X28" s="1">
        <f t="shared" si="17"/>
        <v>3.392E-3</v>
      </c>
      <c r="Y28" s="1">
        <f t="shared" si="17"/>
        <v>2.5999999999999998E-5</v>
      </c>
      <c r="Z28" s="1">
        <f t="shared" si="17"/>
        <v>0</v>
      </c>
      <c r="AA28" s="1">
        <f t="shared" si="17"/>
        <v>0</v>
      </c>
      <c r="AB28" s="1">
        <f t="shared" si="17"/>
        <v>-1.5E-5</v>
      </c>
      <c r="AC28" s="1">
        <f t="shared" ref="AC28:BH28" si="18">AC7/10^9</f>
        <v>0</v>
      </c>
      <c r="AD28" s="1">
        <f t="shared" si="18"/>
        <v>0</v>
      </c>
      <c r="AE28" s="1">
        <f t="shared" si="18"/>
        <v>0</v>
      </c>
      <c r="AF28" s="1">
        <f t="shared" si="18"/>
        <v>0</v>
      </c>
      <c r="AG28" s="1">
        <f t="shared" si="18"/>
        <v>0</v>
      </c>
      <c r="AH28" s="1">
        <f t="shared" si="18"/>
        <v>0</v>
      </c>
      <c r="AI28" s="1">
        <f t="shared" si="18"/>
        <v>9.9999999999999995E-7</v>
      </c>
      <c r="AJ28" s="1">
        <f t="shared" si="18"/>
        <v>0</v>
      </c>
      <c r="AK28" s="1">
        <f t="shared" si="18"/>
        <v>0</v>
      </c>
      <c r="AL28" s="1">
        <f t="shared" si="18"/>
        <v>0</v>
      </c>
      <c r="AM28" s="1">
        <f t="shared" si="18"/>
        <v>0</v>
      </c>
      <c r="AN28" s="1">
        <f t="shared" si="18"/>
        <v>0</v>
      </c>
      <c r="AO28" s="1">
        <f t="shared" si="18"/>
        <v>0</v>
      </c>
      <c r="AP28" s="1">
        <f t="shared" si="18"/>
        <v>0</v>
      </c>
      <c r="AQ28" s="1">
        <f t="shared" si="18"/>
        <v>0</v>
      </c>
      <c r="AR28" s="1">
        <f t="shared" si="18"/>
        <v>0</v>
      </c>
      <c r="AS28" s="1">
        <f t="shared" si="18"/>
        <v>0</v>
      </c>
      <c r="AT28" s="1">
        <f t="shared" si="18"/>
        <v>0</v>
      </c>
      <c r="AU28" s="1">
        <f t="shared" si="18"/>
        <v>0</v>
      </c>
      <c r="AV28" s="1">
        <f t="shared" si="18"/>
        <v>0</v>
      </c>
      <c r="AW28" s="1">
        <f t="shared" si="18"/>
        <v>0</v>
      </c>
      <c r="AX28" s="1">
        <f t="shared" si="18"/>
        <v>0</v>
      </c>
      <c r="AY28" s="1">
        <f t="shared" si="18"/>
        <v>0</v>
      </c>
      <c r="AZ28" s="1">
        <f t="shared" si="18"/>
        <v>0</v>
      </c>
      <c r="BA28" s="1">
        <f t="shared" si="18"/>
        <v>0</v>
      </c>
      <c r="BB28" s="1">
        <f t="shared" si="18"/>
        <v>0</v>
      </c>
      <c r="BC28" s="1">
        <f t="shared" si="18"/>
        <v>0</v>
      </c>
      <c r="BD28" s="1">
        <f t="shared" si="18"/>
        <v>0</v>
      </c>
      <c r="BE28" s="1">
        <f t="shared" si="18"/>
        <v>0</v>
      </c>
      <c r="BF28" s="1">
        <f t="shared" si="18"/>
        <v>0</v>
      </c>
      <c r="BG28" s="1">
        <f t="shared" si="18"/>
        <v>0</v>
      </c>
      <c r="BH28" s="1">
        <f t="shared" si="18"/>
        <v>0</v>
      </c>
      <c r="BJ28" s="1">
        <f t="shared" si="3"/>
        <v>0.12785100000000002</v>
      </c>
    </row>
    <row r="29" spans="1:65" x14ac:dyDescent="0.2">
      <c r="E29" s="1" t="s">
        <v>17</v>
      </c>
      <c r="F29" s="2" t="s">
        <v>18</v>
      </c>
      <c r="G29" s="1">
        <f t="shared" ref="G29" si="19">G8/10^9</f>
        <v>0</v>
      </c>
      <c r="H29" s="1">
        <f t="shared" ref="H29:AB29" si="20">H8/10^9</f>
        <v>0</v>
      </c>
      <c r="I29" s="1">
        <f t="shared" si="20"/>
        <v>0</v>
      </c>
      <c r="J29" s="1">
        <f t="shared" si="20"/>
        <v>3.5900000000000001E-2</v>
      </c>
      <c r="K29" s="1">
        <f t="shared" si="20"/>
        <v>1.0602648900000001E-2</v>
      </c>
      <c r="L29" s="1">
        <f t="shared" si="20"/>
        <v>8.0000000000000002E-3</v>
      </c>
      <c r="M29" s="1">
        <f t="shared" si="20"/>
        <v>1.3695499999999999E-2</v>
      </c>
      <c r="N29" s="1">
        <f t="shared" si="20"/>
        <v>4.1272634000000002E-2</v>
      </c>
      <c r="O29" s="1">
        <f t="shared" si="20"/>
        <v>6.0701217600000003E-2</v>
      </c>
      <c r="P29" s="1">
        <f t="shared" si="20"/>
        <v>4.9323699299999996E-2</v>
      </c>
      <c r="Q29" s="1">
        <f t="shared" si="20"/>
        <v>2.3096011699999999E-2</v>
      </c>
      <c r="R29" s="1">
        <f t="shared" si="20"/>
        <v>1.4825590099999999E-2</v>
      </c>
      <c r="S29" s="1">
        <f t="shared" si="20"/>
        <v>4.2947935999999992E-3</v>
      </c>
      <c r="T29" s="1">
        <f t="shared" si="20"/>
        <v>1.8701204899999997E-2</v>
      </c>
      <c r="U29" s="1">
        <f t="shared" si="20"/>
        <v>0</v>
      </c>
      <c r="V29" s="1">
        <f t="shared" si="20"/>
        <v>1.7069385E-3</v>
      </c>
      <c r="W29" s="1">
        <f t="shared" si="20"/>
        <v>4.7302976700000006E-2</v>
      </c>
      <c r="X29" s="1">
        <f t="shared" si="20"/>
        <v>1.8626528899999998E-2</v>
      </c>
      <c r="Y29" s="1">
        <f t="shared" si="20"/>
        <v>1.7018552E-3</v>
      </c>
      <c r="Z29" s="1">
        <f t="shared" si="20"/>
        <v>0</v>
      </c>
      <c r="AA29" s="1">
        <f t="shared" si="20"/>
        <v>0</v>
      </c>
      <c r="AB29" s="1">
        <f t="shared" si="20"/>
        <v>1.7790429999999999E-4</v>
      </c>
      <c r="AC29" s="1">
        <f t="shared" ref="AC29:BH29" si="21">AC8/10^9</f>
        <v>0</v>
      </c>
      <c r="AD29" s="1">
        <f t="shared" si="21"/>
        <v>0</v>
      </c>
      <c r="AE29" s="1">
        <f t="shared" si="21"/>
        <v>0</v>
      </c>
      <c r="AF29" s="1">
        <f t="shared" si="21"/>
        <v>0</v>
      </c>
      <c r="AG29" s="1">
        <f t="shared" si="21"/>
        <v>0</v>
      </c>
      <c r="AH29" s="1">
        <f t="shared" si="21"/>
        <v>5.4434500000000002E-5</v>
      </c>
      <c r="AI29" s="1">
        <f t="shared" si="21"/>
        <v>0</v>
      </c>
      <c r="AJ29" s="1">
        <f t="shared" si="21"/>
        <v>0</v>
      </c>
      <c r="AK29" s="1">
        <f t="shared" si="21"/>
        <v>4.7930000000000004E-3</v>
      </c>
      <c r="AL29" s="1">
        <f t="shared" si="21"/>
        <v>6.9795940000000004E-3</v>
      </c>
      <c r="AM29" s="1">
        <f t="shared" si="21"/>
        <v>8.0500000000000005E-4</v>
      </c>
      <c r="AN29" s="1">
        <f t="shared" si="21"/>
        <v>2.3913161000000001E-3</v>
      </c>
      <c r="AO29" s="1">
        <f t="shared" si="21"/>
        <v>0</v>
      </c>
      <c r="AP29" s="1">
        <f t="shared" si="21"/>
        <v>0</v>
      </c>
      <c r="AQ29" s="1">
        <f t="shared" si="21"/>
        <v>4.1133209999999996E-3</v>
      </c>
      <c r="AR29" s="1">
        <f t="shared" si="21"/>
        <v>0</v>
      </c>
      <c r="AS29" s="1">
        <f t="shared" si="21"/>
        <v>0</v>
      </c>
      <c r="AT29" s="1">
        <f t="shared" si="21"/>
        <v>0</v>
      </c>
      <c r="AU29" s="1">
        <f t="shared" si="21"/>
        <v>1.1942E-5</v>
      </c>
      <c r="AV29" s="1">
        <f t="shared" si="21"/>
        <v>0</v>
      </c>
      <c r="AW29" s="1">
        <f t="shared" si="21"/>
        <v>1.9785851999999998E-3</v>
      </c>
      <c r="AX29" s="1">
        <f t="shared" si="21"/>
        <v>0</v>
      </c>
      <c r="AY29" s="1">
        <f t="shared" si="21"/>
        <v>1.05351179E-2</v>
      </c>
      <c r="AZ29" s="1">
        <f t="shared" si="21"/>
        <v>0</v>
      </c>
      <c r="BA29" s="1">
        <f t="shared" si="21"/>
        <v>1.9522216000000001E-3</v>
      </c>
      <c r="BB29" s="1">
        <f t="shared" si="21"/>
        <v>3.3821864E-2</v>
      </c>
      <c r="BC29" s="1">
        <f t="shared" si="21"/>
        <v>3.6943740799999999E-2</v>
      </c>
      <c r="BD29" s="1">
        <f t="shared" si="21"/>
        <v>5.0836801399999999E-2</v>
      </c>
      <c r="BE29" s="1">
        <f t="shared" si="21"/>
        <v>0.13171238800000001</v>
      </c>
      <c r="BF29" s="1">
        <f t="shared" si="21"/>
        <v>0.208543798</v>
      </c>
      <c r="BG29" s="1">
        <f t="shared" si="21"/>
        <v>0.18076323019999999</v>
      </c>
      <c r="BH29" s="1">
        <f t="shared" si="21"/>
        <v>0.9455745646</v>
      </c>
      <c r="BJ29" s="1">
        <f t="shared" si="3"/>
        <v>1.9717404229999997</v>
      </c>
    </row>
    <row r="30" spans="1:65" x14ac:dyDescent="0.2">
      <c r="E30" s="1" t="s">
        <v>19</v>
      </c>
      <c r="F30" s="2" t="s">
        <v>20</v>
      </c>
      <c r="G30" s="1">
        <f t="shared" ref="G30" si="22">G9/10^9</f>
        <v>0</v>
      </c>
      <c r="H30" s="1">
        <f t="shared" ref="H30:AB30" si="23">H9/10^9</f>
        <v>0</v>
      </c>
      <c r="I30" s="1">
        <f t="shared" si="23"/>
        <v>5.9478899999999999E-3</v>
      </c>
      <c r="J30" s="1">
        <f t="shared" si="23"/>
        <v>0</v>
      </c>
      <c r="K30" s="1">
        <f t="shared" si="23"/>
        <v>0</v>
      </c>
      <c r="L30" s="1">
        <f t="shared" si="23"/>
        <v>0</v>
      </c>
      <c r="M30" s="1">
        <f t="shared" si="23"/>
        <v>0</v>
      </c>
      <c r="N30" s="1">
        <f t="shared" si="23"/>
        <v>0</v>
      </c>
      <c r="O30" s="1">
        <f t="shared" si="23"/>
        <v>0</v>
      </c>
      <c r="P30" s="1">
        <f t="shared" si="23"/>
        <v>0</v>
      </c>
      <c r="Q30" s="1">
        <f t="shared" si="23"/>
        <v>0</v>
      </c>
      <c r="R30" s="1">
        <f t="shared" si="23"/>
        <v>0</v>
      </c>
      <c r="S30" s="1">
        <f t="shared" si="23"/>
        <v>0</v>
      </c>
      <c r="T30" s="1">
        <f t="shared" si="23"/>
        <v>0</v>
      </c>
      <c r="U30" s="1">
        <f t="shared" si="23"/>
        <v>0</v>
      </c>
      <c r="V30" s="1">
        <f t="shared" si="23"/>
        <v>0</v>
      </c>
      <c r="W30" s="1">
        <f t="shared" si="23"/>
        <v>0</v>
      </c>
      <c r="X30" s="1">
        <f t="shared" si="23"/>
        <v>0</v>
      </c>
      <c r="Y30" s="1">
        <f t="shared" si="23"/>
        <v>0</v>
      </c>
      <c r="Z30" s="1">
        <f t="shared" si="23"/>
        <v>0</v>
      </c>
      <c r="AA30" s="1">
        <f t="shared" si="23"/>
        <v>0</v>
      </c>
      <c r="AB30" s="1">
        <f t="shared" si="23"/>
        <v>0</v>
      </c>
      <c r="AC30" s="1">
        <f t="shared" ref="AC30:BH30" si="24">AC9/10^9</f>
        <v>0</v>
      </c>
      <c r="AD30" s="1">
        <f t="shared" si="24"/>
        <v>0</v>
      </c>
      <c r="AE30" s="1">
        <f t="shared" si="24"/>
        <v>0</v>
      </c>
      <c r="AF30" s="1">
        <f t="shared" si="24"/>
        <v>0</v>
      </c>
      <c r="AG30" s="1">
        <f t="shared" si="24"/>
        <v>0</v>
      </c>
      <c r="AH30" s="1">
        <f t="shared" si="24"/>
        <v>0</v>
      </c>
      <c r="AI30" s="1">
        <f t="shared" si="24"/>
        <v>0</v>
      </c>
      <c r="AJ30" s="1">
        <f t="shared" si="24"/>
        <v>0</v>
      </c>
      <c r="AK30" s="1">
        <f t="shared" si="24"/>
        <v>0</v>
      </c>
      <c r="AL30" s="1">
        <f t="shared" si="24"/>
        <v>0</v>
      </c>
      <c r="AM30" s="1">
        <f t="shared" si="24"/>
        <v>0</v>
      </c>
      <c r="AN30" s="1">
        <f t="shared" si="24"/>
        <v>0</v>
      </c>
      <c r="AO30" s="1">
        <f t="shared" si="24"/>
        <v>0</v>
      </c>
      <c r="AP30" s="1">
        <f t="shared" si="24"/>
        <v>0</v>
      </c>
      <c r="AQ30" s="1">
        <f t="shared" si="24"/>
        <v>0</v>
      </c>
      <c r="AR30" s="1">
        <f t="shared" si="24"/>
        <v>0</v>
      </c>
      <c r="AS30" s="1">
        <f t="shared" si="24"/>
        <v>0</v>
      </c>
      <c r="AT30" s="1">
        <f t="shared" si="24"/>
        <v>0.2</v>
      </c>
      <c r="AU30" s="1">
        <f t="shared" si="24"/>
        <v>0</v>
      </c>
      <c r="AV30" s="1">
        <f t="shared" si="24"/>
        <v>0.5</v>
      </c>
      <c r="AW30" s="1">
        <f t="shared" si="24"/>
        <v>0</v>
      </c>
      <c r="AX30" s="1">
        <f t="shared" si="24"/>
        <v>0</v>
      </c>
      <c r="AY30" s="1">
        <f t="shared" si="24"/>
        <v>0.5</v>
      </c>
      <c r="AZ30" s="1">
        <f t="shared" si="24"/>
        <v>0</v>
      </c>
      <c r="BA30" s="1">
        <f t="shared" si="24"/>
        <v>0</v>
      </c>
      <c r="BB30" s="1">
        <f t="shared" si="24"/>
        <v>1.1000000000000001</v>
      </c>
      <c r="BC30" s="1">
        <f t="shared" si="24"/>
        <v>2.1812547000999998</v>
      </c>
      <c r="BD30" s="1">
        <f t="shared" si="24"/>
        <v>0</v>
      </c>
      <c r="BE30" s="1">
        <f t="shared" si="24"/>
        <v>0</v>
      </c>
      <c r="BF30" s="1">
        <f t="shared" si="24"/>
        <v>0.91702190929999994</v>
      </c>
      <c r="BG30" s="1">
        <f t="shared" si="24"/>
        <v>0</v>
      </c>
      <c r="BH30" s="1">
        <f t="shared" si="24"/>
        <v>0</v>
      </c>
      <c r="BJ30" s="1">
        <f t="shared" si="3"/>
        <v>5.4042244993999997</v>
      </c>
    </row>
    <row r="31" spans="1:65" x14ac:dyDescent="0.2">
      <c r="E31" s="1" t="s">
        <v>21</v>
      </c>
      <c r="F31" s="2" t="s">
        <v>22</v>
      </c>
      <c r="G31" s="1">
        <f t="shared" ref="G31" si="25">G10/10^9</f>
        <v>7.3074845000000001E-3</v>
      </c>
      <c r="H31" s="1">
        <f t="shared" ref="H31:AB31" si="26">H10/10^9</f>
        <v>1.5865349300000001E-2</v>
      </c>
      <c r="I31" s="1">
        <f t="shared" si="26"/>
        <v>6.0278379000000002E-3</v>
      </c>
      <c r="J31" s="1">
        <f t="shared" si="26"/>
        <v>2.2853471600000001E-2</v>
      </c>
      <c r="K31" s="1">
        <f t="shared" si="26"/>
        <v>1.9456789299999999E-2</v>
      </c>
      <c r="L31" s="1">
        <f t="shared" si="26"/>
        <v>2.0198433500000001E-2</v>
      </c>
      <c r="M31" s="1">
        <f t="shared" si="26"/>
        <v>1.50412371E-2</v>
      </c>
      <c r="N31" s="1">
        <f t="shared" si="26"/>
        <v>3.78202937E-2</v>
      </c>
      <c r="O31" s="1">
        <f t="shared" si="26"/>
        <v>4.5242132599999998E-2</v>
      </c>
      <c r="P31" s="1">
        <f t="shared" si="26"/>
        <v>5.7122013999999999E-2</v>
      </c>
      <c r="Q31" s="1">
        <f t="shared" si="26"/>
        <v>9.3540322499999995E-2</v>
      </c>
      <c r="R31" s="1">
        <f t="shared" si="26"/>
        <v>0.13230667700000001</v>
      </c>
      <c r="S31" s="1">
        <f t="shared" si="26"/>
        <v>0.2207885587</v>
      </c>
      <c r="T31" s="1">
        <f t="shared" si="26"/>
        <v>0.204349749</v>
      </c>
      <c r="U31" s="1">
        <f t="shared" si="26"/>
        <v>0.13700247500000001</v>
      </c>
      <c r="V31" s="1">
        <f t="shared" si="26"/>
        <v>0.1107794818</v>
      </c>
      <c r="W31" s="1">
        <f t="shared" si="26"/>
        <v>0.1608136148</v>
      </c>
      <c r="X31" s="1">
        <f t="shared" si="26"/>
        <v>0.138458901</v>
      </c>
      <c r="Y31" s="1">
        <f t="shared" si="26"/>
        <v>0.14487884769999998</v>
      </c>
      <c r="Z31" s="1">
        <f t="shared" si="26"/>
        <v>0.27707215860000001</v>
      </c>
      <c r="AA31" s="1">
        <f t="shared" si="26"/>
        <v>7.1896527299999999E-2</v>
      </c>
      <c r="AB31" s="1">
        <f t="shared" si="26"/>
        <v>4.6971909799999996E-2</v>
      </c>
      <c r="AC31" s="1">
        <f t="shared" ref="AC31:BH31" si="27">AC10/10^9</f>
        <v>5.9177856100000002E-2</v>
      </c>
      <c r="AD31" s="1">
        <f t="shared" si="27"/>
        <v>9.6541556000000004E-3</v>
      </c>
      <c r="AE31" s="1">
        <f t="shared" si="27"/>
        <v>1.4567412699999999E-2</v>
      </c>
      <c r="AF31" s="1">
        <f t="shared" si="27"/>
        <v>2.7859873800000001E-2</v>
      </c>
      <c r="AG31" s="1">
        <f t="shared" si="27"/>
        <v>8.3497933999999996E-2</v>
      </c>
      <c r="AH31" s="1">
        <f t="shared" si="27"/>
        <v>0.1078050585</v>
      </c>
      <c r="AI31" s="1">
        <f t="shared" si="27"/>
        <v>0.12288576479999999</v>
      </c>
      <c r="AJ31" s="1">
        <f t="shared" si="27"/>
        <v>8.3339152E-3</v>
      </c>
      <c r="AK31" s="1">
        <f t="shared" si="27"/>
        <v>1.19056873E-2</v>
      </c>
      <c r="AL31" s="1">
        <f t="shared" si="27"/>
        <v>1.8334656800000002E-2</v>
      </c>
      <c r="AM31" s="1">
        <f t="shared" si="27"/>
        <v>2.0705796499999998E-2</v>
      </c>
      <c r="AN31" s="1">
        <f t="shared" si="27"/>
        <v>2.8194507399999999E-2</v>
      </c>
      <c r="AO31" s="1">
        <f t="shared" si="27"/>
        <v>4.8231233200000001E-2</v>
      </c>
      <c r="AP31" s="1">
        <f t="shared" si="27"/>
        <v>7.1488523099999993E-2</v>
      </c>
      <c r="AQ31" s="1">
        <f t="shared" si="27"/>
        <v>5.1524717799999994E-2</v>
      </c>
      <c r="AR31" s="1">
        <f t="shared" si="27"/>
        <v>7.7558354999999995E-2</v>
      </c>
      <c r="AS31" s="1">
        <f t="shared" si="27"/>
        <v>0.27489192419999997</v>
      </c>
      <c r="AT31" s="1">
        <f t="shared" si="27"/>
        <v>0.16367464169999998</v>
      </c>
      <c r="AU31" s="1">
        <f t="shared" si="27"/>
        <v>0.10420483659999999</v>
      </c>
      <c r="AV31" s="1">
        <f t="shared" si="27"/>
        <v>6.372765729999999E-2</v>
      </c>
      <c r="AW31" s="1">
        <f t="shared" si="27"/>
        <v>0.38019230300000001</v>
      </c>
      <c r="AX31" s="1">
        <f t="shared" si="27"/>
        <v>0.1254427722</v>
      </c>
      <c r="AY31" s="1">
        <f t="shared" si="27"/>
        <v>0.15365808119999999</v>
      </c>
      <c r="AZ31" s="1">
        <f t="shared" si="27"/>
        <v>0.35880416230000001</v>
      </c>
      <c r="BA31" s="1">
        <f t="shared" si="27"/>
        <v>0.66610479429999991</v>
      </c>
      <c r="BB31" s="1">
        <f t="shared" si="27"/>
        <v>0.38865180519999998</v>
      </c>
      <c r="BC31" s="1">
        <f t="shared" si="27"/>
        <v>0.58340530639999999</v>
      </c>
      <c r="BD31" s="1">
        <f t="shared" si="27"/>
        <v>0.32608466920000001</v>
      </c>
      <c r="BE31" s="1">
        <f t="shared" si="27"/>
        <v>0.42644092929999999</v>
      </c>
      <c r="BF31" s="1">
        <f t="shared" si="27"/>
        <v>0.1609044922</v>
      </c>
      <c r="BG31" s="1">
        <f t="shared" si="27"/>
        <v>0.14609735800000001</v>
      </c>
      <c r="BH31" s="1">
        <f t="shared" si="27"/>
        <v>0.29840378480000002</v>
      </c>
      <c r="BJ31" s="1">
        <f t="shared" si="3"/>
        <v>7.3682092323999999</v>
      </c>
    </row>
    <row r="32" spans="1:65" x14ac:dyDescent="0.2">
      <c r="E32" s="1" t="s">
        <v>23</v>
      </c>
      <c r="F32" s="2" t="s">
        <v>24</v>
      </c>
      <c r="G32" s="1">
        <f t="shared" ref="G32" si="28">G11/10^9</f>
        <v>3.0800000000000001E-2</v>
      </c>
      <c r="H32" s="1">
        <f t="shared" ref="H32:AB32" si="29">H11/10^9</f>
        <v>2.8400000000000002E-2</v>
      </c>
      <c r="I32" s="1">
        <f t="shared" si="29"/>
        <v>2.3300000000000001E-2</v>
      </c>
      <c r="J32" s="1">
        <f t="shared" si="29"/>
        <v>1.77E-2</v>
      </c>
      <c r="K32" s="1">
        <f t="shared" si="29"/>
        <v>1.67E-2</v>
      </c>
      <c r="L32" s="1">
        <f t="shared" si="29"/>
        <v>1.72E-2</v>
      </c>
      <c r="M32" s="1">
        <f t="shared" si="29"/>
        <v>1.6E-2</v>
      </c>
      <c r="N32" s="1">
        <f t="shared" si="29"/>
        <v>1.3599999999999999E-2</v>
      </c>
      <c r="O32" s="1">
        <f t="shared" si="29"/>
        <v>1.09E-2</v>
      </c>
      <c r="P32" s="1">
        <f t="shared" si="29"/>
        <v>7.4000000000000003E-3</v>
      </c>
      <c r="Q32" s="1">
        <f t="shared" si="29"/>
        <v>8.9999999999999993E-3</v>
      </c>
      <c r="R32" s="1">
        <f t="shared" si="29"/>
        <v>1.2800000000000001E-2</v>
      </c>
      <c r="S32" s="1">
        <f t="shared" si="29"/>
        <v>1.2800000000000001E-2</v>
      </c>
      <c r="T32" s="1">
        <f t="shared" si="29"/>
        <v>1.0800000000000001E-2</v>
      </c>
      <c r="U32" s="1">
        <f t="shared" si="29"/>
        <v>9.7000000000000003E-3</v>
      </c>
      <c r="V32" s="1">
        <f t="shared" si="29"/>
        <v>1.26E-2</v>
      </c>
      <c r="W32" s="1">
        <f t="shared" si="29"/>
        <v>3.9135000000000003E-2</v>
      </c>
      <c r="X32" s="1">
        <f t="shared" si="29"/>
        <v>4.1699E-2</v>
      </c>
      <c r="Y32" s="1">
        <f t="shared" si="29"/>
        <v>3.3473999999999997E-2</v>
      </c>
      <c r="Z32" s="1">
        <f t="shared" si="29"/>
        <v>3.3410000000000002E-2</v>
      </c>
      <c r="AA32" s="1">
        <f t="shared" si="29"/>
        <v>6.0093000000000001E-2</v>
      </c>
      <c r="AB32" s="1">
        <f t="shared" si="29"/>
        <v>5.8317000000000001E-2</v>
      </c>
      <c r="AC32" s="1">
        <f t="shared" ref="AC32:BH32" si="30">AC11/10^9</f>
        <v>4.9872E-2</v>
      </c>
      <c r="AD32" s="1">
        <f t="shared" si="30"/>
        <v>5.0070000000000003E-2</v>
      </c>
      <c r="AE32" s="1">
        <f t="shared" si="30"/>
        <v>4.7940000000000003E-2</v>
      </c>
      <c r="AF32" s="1">
        <f t="shared" si="30"/>
        <v>4.3704E-2</v>
      </c>
      <c r="AG32" s="1">
        <f t="shared" si="30"/>
        <v>3.9199999999999999E-2</v>
      </c>
      <c r="AH32" s="1">
        <f t="shared" si="30"/>
        <v>5.5399999999999998E-2</v>
      </c>
      <c r="AI32" s="1">
        <f t="shared" si="30"/>
        <v>2.2148000000000001E-2</v>
      </c>
      <c r="AJ32" s="1">
        <f t="shared" si="30"/>
        <v>1.4156999999999999E-2</v>
      </c>
      <c r="AK32" s="1">
        <f t="shared" si="30"/>
        <v>1.2711E-2</v>
      </c>
      <c r="AL32" s="1">
        <f t="shared" si="30"/>
        <v>5.0840000000000003E-2</v>
      </c>
      <c r="AM32" s="1">
        <f t="shared" si="30"/>
        <v>3.3221000000000001E-2</v>
      </c>
      <c r="AN32" s="1">
        <f t="shared" si="30"/>
        <v>5.0120999999999999E-2</v>
      </c>
      <c r="AO32" s="1">
        <f t="shared" si="30"/>
        <v>0.14475399999999999</v>
      </c>
      <c r="AP32" s="1">
        <f t="shared" si="30"/>
        <v>0.14136899999999999</v>
      </c>
      <c r="AQ32" s="1">
        <f t="shared" si="30"/>
        <v>0.15078900000000001</v>
      </c>
      <c r="AR32" s="1">
        <f t="shared" si="30"/>
        <v>0.19991100000000001</v>
      </c>
      <c r="AS32" s="1">
        <f t="shared" si="30"/>
        <v>0.18030399999999999</v>
      </c>
      <c r="AT32" s="1">
        <f t="shared" si="30"/>
        <v>0.35733700000000002</v>
      </c>
      <c r="AU32" s="1">
        <f t="shared" si="30"/>
        <v>1.0476719999999999</v>
      </c>
      <c r="AV32" s="1">
        <f t="shared" si="30"/>
        <v>1.7434460000000001</v>
      </c>
      <c r="AW32" s="1">
        <f t="shared" si="30"/>
        <v>2.483158</v>
      </c>
      <c r="AX32" s="1">
        <f t="shared" si="30"/>
        <v>3.2280419999999999</v>
      </c>
      <c r="AY32" s="1">
        <f t="shared" si="30"/>
        <v>4.0534129999999999</v>
      </c>
      <c r="AZ32" s="1">
        <f t="shared" si="30"/>
        <v>3.4334509999999998</v>
      </c>
      <c r="BA32" s="1">
        <f t="shared" si="30"/>
        <v>3.4873289999999999</v>
      </c>
      <c r="BB32" s="1">
        <f t="shared" si="30"/>
        <v>3.9340310000000001</v>
      </c>
      <c r="BC32" s="1">
        <f t="shared" si="30"/>
        <v>5.4029660000000002</v>
      </c>
      <c r="BD32" s="1">
        <f t="shared" si="30"/>
        <v>5.0257839999999998</v>
      </c>
      <c r="BE32" s="1">
        <f t="shared" si="30"/>
        <v>7.4758329999999997</v>
      </c>
      <c r="BF32" s="1">
        <f t="shared" si="30"/>
        <v>10.372413999999999</v>
      </c>
      <c r="BG32" s="1">
        <f t="shared" si="30"/>
        <v>12.460349000000001</v>
      </c>
      <c r="BH32" s="1">
        <f t="shared" si="30"/>
        <v>15.918646000000001</v>
      </c>
      <c r="BJ32" s="1">
        <f t="shared" si="3"/>
        <v>82.226209999999995</v>
      </c>
    </row>
    <row r="33" spans="1:66" x14ac:dyDescent="0.2">
      <c r="E33" s="1" t="s">
        <v>25</v>
      </c>
      <c r="F33" s="2" t="s">
        <v>26</v>
      </c>
      <c r="G33" s="1">
        <f t="shared" ref="G33" si="31">G12/10^9</f>
        <v>5.9999999999999995E-4</v>
      </c>
      <c r="H33" s="1">
        <f t="shared" ref="H33:AB33" si="32">H12/10^9</f>
        <v>1.4E-3</v>
      </c>
      <c r="I33" s="1">
        <f t="shared" si="32"/>
        <v>2.5999999999999999E-3</v>
      </c>
      <c r="J33" s="1">
        <f t="shared" si="32"/>
        <v>2.5000000000000001E-3</v>
      </c>
      <c r="K33" s="1">
        <f t="shared" si="32"/>
        <v>4.0000000000000002E-4</v>
      </c>
      <c r="L33" s="1">
        <f t="shared" si="32"/>
        <v>0</v>
      </c>
      <c r="M33" s="1">
        <f t="shared" si="32"/>
        <v>2.0000000000000001E-4</v>
      </c>
      <c r="N33" s="1">
        <f t="shared" si="32"/>
        <v>5.0000000000000001E-4</v>
      </c>
      <c r="O33" s="1">
        <f t="shared" si="32"/>
        <v>0</v>
      </c>
      <c r="P33" s="1">
        <f t="shared" si="32"/>
        <v>0</v>
      </c>
      <c r="Q33" s="1">
        <f t="shared" si="32"/>
        <v>0</v>
      </c>
      <c r="R33" s="1">
        <f t="shared" si="32"/>
        <v>2.5000000000000001E-3</v>
      </c>
      <c r="S33" s="1">
        <f t="shared" si="32"/>
        <v>2.0000000000000001E-4</v>
      </c>
      <c r="T33" s="1">
        <f t="shared" si="32"/>
        <v>0</v>
      </c>
      <c r="U33" s="1">
        <f t="shared" si="32"/>
        <v>0</v>
      </c>
      <c r="V33" s="1">
        <f t="shared" si="32"/>
        <v>6.3E-3</v>
      </c>
      <c r="W33" s="1">
        <f t="shared" si="32"/>
        <v>4.8999999999999998E-3</v>
      </c>
      <c r="X33" s="1">
        <f t="shared" si="32"/>
        <v>6.3270000000000002E-3</v>
      </c>
      <c r="Y33" s="1">
        <f t="shared" si="32"/>
        <v>8.2769999999999996E-3</v>
      </c>
      <c r="Z33" s="1">
        <f t="shared" si="32"/>
        <v>8.1209999999999997E-3</v>
      </c>
      <c r="AA33" s="1">
        <f t="shared" si="32"/>
        <v>1.5158E-2</v>
      </c>
      <c r="AB33" s="1">
        <f t="shared" si="32"/>
        <v>9.6240000000000006E-3</v>
      </c>
      <c r="AC33" s="1">
        <f t="shared" ref="AC33:BH33" si="33">AC12/10^9</f>
        <v>5.8139999999999997E-3</v>
      </c>
      <c r="AD33" s="1">
        <f t="shared" si="33"/>
        <v>1.2949999999999999E-3</v>
      </c>
      <c r="AE33" s="1">
        <f t="shared" si="33"/>
        <v>5.8E-4</v>
      </c>
      <c r="AF33" s="1">
        <f t="shared" si="33"/>
        <v>1.3420000000000001E-3</v>
      </c>
      <c r="AG33" s="1">
        <f t="shared" si="33"/>
        <v>0</v>
      </c>
      <c r="AH33" s="1">
        <f t="shared" si="33"/>
        <v>2.1000000000000001E-2</v>
      </c>
      <c r="AI33" s="1">
        <f t="shared" si="33"/>
        <v>1.619E-3</v>
      </c>
      <c r="AJ33" s="1">
        <f t="shared" si="33"/>
        <v>1.2130000000000001E-3</v>
      </c>
      <c r="AK33" s="1">
        <f t="shared" si="33"/>
        <v>1.155E-3</v>
      </c>
      <c r="AL33" s="1">
        <f t="shared" si="33"/>
        <v>5.5354E-2</v>
      </c>
      <c r="AM33" s="1">
        <f t="shared" si="33"/>
        <v>9.7800000000000005E-3</v>
      </c>
      <c r="AN33" s="1">
        <f t="shared" si="33"/>
        <v>1.417E-2</v>
      </c>
      <c r="AO33" s="1">
        <f t="shared" si="33"/>
        <v>0.109944</v>
      </c>
      <c r="AP33" s="1">
        <f t="shared" si="33"/>
        <v>4.8828000000000003E-2</v>
      </c>
      <c r="AQ33" s="1">
        <f t="shared" si="33"/>
        <v>3.4585999999999999E-2</v>
      </c>
      <c r="AR33" s="1">
        <f t="shared" si="33"/>
        <v>2.4414000000000002E-2</v>
      </c>
      <c r="AS33" s="1">
        <f t="shared" si="33"/>
        <v>4.4600000000000004E-3</v>
      </c>
      <c r="AT33" s="1">
        <f t="shared" si="33"/>
        <v>0.20849899999999999</v>
      </c>
      <c r="AU33" s="1">
        <f t="shared" si="33"/>
        <v>0.69033500000000003</v>
      </c>
      <c r="AV33" s="1">
        <f t="shared" si="33"/>
        <v>0.695774</v>
      </c>
      <c r="AW33" s="1">
        <f t="shared" si="33"/>
        <v>0.73971200000000004</v>
      </c>
      <c r="AX33" s="1">
        <f t="shared" si="33"/>
        <v>0.74488399999999999</v>
      </c>
      <c r="AY33" s="1">
        <f t="shared" si="33"/>
        <v>0.82537099999999997</v>
      </c>
      <c r="AZ33" s="1">
        <f t="shared" si="33"/>
        <v>0</v>
      </c>
      <c r="BA33" s="1">
        <f t="shared" si="33"/>
        <v>5.3878000000000002E-2</v>
      </c>
      <c r="BB33" s="1">
        <f t="shared" si="33"/>
        <v>0.44670199999999999</v>
      </c>
      <c r="BC33" s="1">
        <f t="shared" si="33"/>
        <v>1.4689350000000001</v>
      </c>
      <c r="BD33" s="1">
        <f t="shared" si="33"/>
        <v>0</v>
      </c>
      <c r="BE33" s="1">
        <f t="shared" si="33"/>
        <v>2.4332660000000002</v>
      </c>
      <c r="BF33" s="1">
        <f t="shared" si="33"/>
        <v>2.8965800000000002</v>
      </c>
      <c r="BG33" s="1">
        <f t="shared" si="33"/>
        <v>2.0879349999999999</v>
      </c>
      <c r="BH33" s="1">
        <f t="shared" si="33"/>
        <v>3.458297</v>
      </c>
      <c r="BJ33" s="1">
        <f t="shared" si="3"/>
        <v>17.155329000000002</v>
      </c>
    </row>
    <row r="34" spans="1:66" x14ac:dyDescent="0.2">
      <c r="E34" s="1" t="s">
        <v>27</v>
      </c>
      <c r="F34" s="2" t="s">
        <v>28</v>
      </c>
      <c r="G34" s="1">
        <f t="shared" ref="G34" si="34">G13/10^9</f>
        <v>1.42241394E-2</v>
      </c>
      <c r="H34" s="1">
        <f t="shared" ref="H34:AB34" si="35">H13/10^9</f>
        <v>3.0831756300000002E-2</v>
      </c>
      <c r="I34" s="1">
        <f t="shared" si="35"/>
        <v>3.7310536899999996E-2</v>
      </c>
      <c r="J34" s="1">
        <f t="shared" si="35"/>
        <v>7.0439875900000004E-2</v>
      </c>
      <c r="K34" s="1">
        <f t="shared" si="35"/>
        <v>0.1081208541</v>
      </c>
      <c r="L34" s="1">
        <f t="shared" si="35"/>
        <v>0.12803667129999999</v>
      </c>
      <c r="M34" s="1">
        <f t="shared" si="35"/>
        <v>0.16800854780000002</v>
      </c>
      <c r="N34" s="1">
        <f t="shared" si="35"/>
        <v>0.2139117076</v>
      </c>
      <c r="O34" s="1">
        <f t="shared" si="35"/>
        <v>0.31941064120000001</v>
      </c>
      <c r="P34" s="1">
        <f t="shared" si="35"/>
        <v>0.38215779889999996</v>
      </c>
      <c r="Q34" s="1">
        <f t="shared" si="35"/>
        <v>0.45222603239999998</v>
      </c>
      <c r="R34" s="1">
        <f t="shared" si="35"/>
        <v>0.35383666339999997</v>
      </c>
      <c r="S34" s="1">
        <f t="shared" si="35"/>
        <v>0.28747003739999999</v>
      </c>
      <c r="T34" s="1">
        <f t="shared" si="35"/>
        <v>0.26916230200000002</v>
      </c>
      <c r="U34" s="1">
        <f t="shared" si="35"/>
        <v>0.27182378060000001</v>
      </c>
      <c r="V34" s="1">
        <f t="shared" si="35"/>
        <v>0.25376211160000001</v>
      </c>
      <c r="W34" s="1">
        <f t="shared" si="35"/>
        <v>0.29277081110000003</v>
      </c>
      <c r="X34" s="1">
        <f t="shared" si="35"/>
        <v>0.29575102189999997</v>
      </c>
      <c r="Y34" s="1">
        <f t="shared" si="35"/>
        <v>0.21755410009999998</v>
      </c>
      <c r="Z34" s="1">
        <f t="shared" si="35"/>
        <v>0.18428347619999999</v>
      </c>
      <c r="AA34" s="1">
        <f t="shared" si="35"/>
        <v>0.16570559709999999</v>
      </c>
      <c r="AB34" s="1">
        <f t="shared" si="35"/>
        <v>0.13229381470000001</v>
      </c>
      <c r="AC34" s="1">
        <f t="shared" ref="AC34:BH34" si="36">AC13/10^9</f>
        <v>0.10545209799999999</v>
      </c>
      <c r="AD34" s="1">
        <f t="shared" si="36"/>
        <v>9.6688840799999995E-2</v>
      </c>
      <c r="AE34" s="1">
        <f t="shared" si="36"/>
        <v>9.5120791699999999E-2</v>
      </c>
      <c r="AF34" s="1">
        <f t="shared" si="36"/>
        <v>7.2090534799999995E-2</v>
      </c>
      <c r="AG34" s="1">
        <f t="shared" si="36"/>
        <v>3.2438972E-3</v>
      </c>
      <c r="AH34" s="1">
        <f t="shared" si="36"/>
        <v>1.3220198999999999E-3</v>
      </c>
      <c r="AI34" s="1">
        <f t="shared" si="36"/>
        <v>6.5257830000000001E-4</v>
      </c>
      <c r="AJ34" s="1">
        <f t="shared" si="36"/>
        <v>1.284716E-4</v>
      </c>
      <c r="AK34" s="1">
        <f t="shared" si="36"/>
        <v>4.8339419999999999E-3</v>
      </c>
      <c r="AL34" s="1">
        <f t="shared" si="36"/>
        <v>1.1759037999999999E-2</v>
      </c>
      <c r="AM34" s="1">
        <f t="shared" si="36"/>
        <v>1.3102421099999999E-2</v>
      </c>
      <c r="AN34" s="1">
        <f t="shared" si="36"/>
        <v>1.3823111000000001E-2</v>
      </c>
      <c r="AO34" s="1">
        <f t="shared" si="36"/>
        <v>1.2285492E-2</v>
      </c>
      <c r="AP34" s="1">
        <f t="shared" si="36"/>
        <v>9.3878635999999991E-3</v>
      </c>
      <c r="AQ34" s="1">
        <f t="shared" si="36"/>
        <v>1.1335784E-2</v>
      </c>
      <c r="AR34" s="1">
        <f t="shared" si="36"/>
        <v>7.3249019000000007E-3</v>
      </c>
      <c r="AS34" s="1">
        <f t="shared" si="36"/>
        <v>4.4838038E-3</v>
      </c>
      <c r="AT34" s="1">
        <f t="shared" si="36"/>
        <v>0.2018714304</v>
      </c>
      <c r="AU34" s="1">
        <f t="shared" si="36"/>
        <v>0.2</v>
      </c>
      <c r="AV34" s="1">
        <f t="shared" si="36"/>
        <v>0.5</v>
      </c>
      <c r="AW34" s="1">
        <f t="shared" si="36"/>
        <v>0.48596809299999999</v>
      </c>
      <c r="AX34" s="1">
        <f t="shared" si="36"/>
        <v>0.49664376039999997</v>
      </c>
      <c r="AY34" s="1">
        <f t="shared" si="36"/>
        <v>0.94202588570000001</v>
      </c>
      <c r="AZ34" s="1">
        <f t="shared" si="36"/>
        <v>1.0596756299000001</v>
      </c>
      <c r="BA34" s="1">
        <f t="shared" si="36"/>
        <v>1.0437479981</v>
      </c>
      <c r="BB34" s="1">
        <f t="shared" si="36"/>
        <v>2.2243471849000001</v>
      </c>
      <c r="BC34" s="1">
        <f t="shared" si="36"/>
        <v>4.4761168500000004</v>
      </c>
      <c r="BD34" s="1">
        <f t="shared" si="36"/>
        <v>4.4521080142000002</v>
      </c>
      <c r="BE34" s="1">
        <f t="shared" si="36"/>
        <v>4.6648078271999998</v>
      </c>
      <c r="BF34" s="1">
        <f t="shared" si="36"/>
        <v>4.9252543806000002</v>
      </c>
      <c r="BG34" s="1">
        <f t="shared" si="36"/>
        <v>4.8858894306000007</v>
      </c>
      <c r="BH34" s="1">
        <f t="shared" si="36"/>
        <v>6.1543375285000002</v>
      </c>
      <c r="BJ34" s="1">
        <f t="shared" si="3"/>
        <v>41.824921881100003</v>
      </c>
    </row>
    <row r="35" spans="1:66" x14ac:dyDescent="0.2">
      <c r="E35" s="1" t="s">
        <v>29</v>
      </c>
      <c r="F35" s="2" t="s">
        <v>30</v>
      </c>
      <c r="G35" s="1">
        <f t="shared" ref="G35" si="37">G14/10^9</f>
        <v>7.4766222000000005E-3</v>
      </c>
      <c r="H35" s="1">
        <f t="shared" ref="H35:AB35" si="38">H14/10^9</f>
        <v>1.6850251899999998E-2</v>
      </c>
      <c r="I35" s="1">
        <f t="shared" si="38"/>
        <v>8.9775940999999998E-3</v>
      </c>
      <c r="J35" s="1">
        <f t="shared" si="38"/>
        <v>6.9178603000000005E-2</v>
      </c>
      <c r="K35" s="1">
        <f t="shared" si="38"/>
        <v>4.6077008000000003E-2</v>
      </c>
      <c r="L35" s="1">
        <f t="shared" si="38"/>
        <v>3.3761611499999997E-2</v>
      </c>
      <c r="M35" s="1">
        <f t="shared" si="38"/>
        <v>5.9683463700000002E-2</v>
      </c>
      <c r="N35" s="1">
        <f t="shared" si="38"/>
        <v>6.8148874599999992E-2</v>
      </c>
      <c r="O35" s="1">
        <f t="shared" si="38"/>
        <v>0.1530402934</v>
      </c>
      <c r="P35" s="1">
        <f t="shared" si="38"/>
        <v>0.1201780509</v>
      </c>
      <c r="Q35" s="1">
        <f t="shared" si="38"/>
        <v>0.14055265819999999</v>
      </c>
      <c r="R35" s="1">
        <f t="shared" si="38"/>
        <v>4.4824133799999999E-2</v>
      </c>
      <c r="S35" s="1">
        <f t="shared" si="38"/>
        <v>1.6942299000000001E-2</v>
      </c>
      <c r="T35" s="1">
        <f t="shared" si="38"/>
        <v>6.2947895700000006E-2</v>
      </c>
      <c r="U35" s="1">
        <f t="shared" si="38"/>
        <v>1.5061267599999999E-2</v>
      </c>
      <c r="V35" s="1">
        <f t="shared" si="38"/>
        <v>9.6911502E-3</v>
      </c>
      <c r="W35" s="1">
        <f t="shared" si="38"/>
        <v>6.3429272199999998E-2</v>
      </c>
      <c r="X35" s="1">
        <f t="shared" si="38"/>
        <v>2.78806474E-2</v>
      </c>
      <c r="Y35" s="1">
        <f t="shared" si="38"/>
        <v>6.0671000999999994E-3</v>
      </c>
      <c r="Z35" s="1">
        <f t="shared" si="38"/>
        <v>9.7921400000000001E-5</v>
      </c>
      <c r="AA35" s="1">
        <f t="shared" si="38"/>
        <v>1.5872520000000001E-4</v>
      </c>
      <c r="AB35" s="1">
        <f t="shared" si="38"/>
        <v>1.4684216999999999E-3</v>
      </c>
      <c r="AC35" s="1">
        <f t="shared" ref="AC35:BH35" si="39">AC14/10^9</f>
        <v>2.5813692000000001E-3</v>
      </c>
      <c r="AD35" s="1">
        <f t="shared" si="39"/>
        <v>0</v>
      </c>
      <c r="AE35" s="1">
        <f t="shared" si="39"/>
        <v>0</v>
      </c>
      <c r="AF35" s="1">
        <f t="shared" si="39"/>
        <v>0</v>
      </c>
      <c r="AG35" s="1">
        <f t="shared" si="39"/>
        <v>0</v>
      </c>
      <c r="AH35" s="1">
        <f t="shared" si="39"/>
        <v>5.4606099999999999E-5</v>
      </c>
      <c r="AI35" s="1">
        <f t="shared" si="39"/>
        <v>0</v>
      </c>
      <c r="AJ35" s="1">
        <f t="shared" si="39"/>
        <v>0</v>
      </c>
      <c r="AK35" s="1">
        <f t="shared" si="39"/>
        <v>4.9185117999999998E-3</v>
      </c>
      <c r="AL35" s="1">
        <f t="shared" si="39"/>
        <v>6.9795940000000004E-3</v>
      </c>
      <c r="AM35" s="1">
        <f t="shared" si="39"/>
        <v>8.0500000000000005E-4</v>
      </c>
      <c r="AN35" s="1">
        <f t="shared" si="39"/>
        <v>2.3913161000000001E-3</v>
      </c>
      <c r="AO35" s="1">
        <f t="shared" si="39"/>
        <v>0</v>
      </c>
      <c r="AP35" s="1">
        <f t="shared" si="39"/>
        <v>0</v>
      </c>
      <c r="AQ35" s="1">
        <f t="shared" si="39"/>
        <v>4.1133209999999996E-3</v>
      </c>
      <c r="AR35" s="1">
        <f t="shared" si="39"/>
        <v>0</v>
      </c>
      <c r="AS35" s="1">
        <f t="shared" si="39"/>
        <v>0</v>
      </c>
      <c r="AT35" s="1">
        <f t="shared" si="39"/>
        <v>0.2</v>
      </c>
      <c r="AU35" s="1">
        <f t="shared" si="39"/>
        <v>1.1942E-5</v>
      </c>
      <c r="AV35" s="1">
        <f t="shared" si="39"/>
        <v>0.5</v>
      </c>
      <c r="AW35" s="1">
        <f t="shared" si="39"/>
        <v>1.9785851999999998E-3</v>
      </c>
      <c r="AX35" s="1">
        <f t="shared" si="39"/>
        <v>0</v>
      </c>
      <c r="AY35" s="1">
        <f t="shared" si="39"/>
        <v>0.51053511789999995</v>
      </c>
      <c r="AZ35" s="1">
        <f t="shared" si="39"/>
        <v>0</v>
      </c>
      <c r="BA35" s="1">
        <f t="shared" si="39"/>
        <v>1.9522216000000001E-3</v>
      </c>
      <c r="BB35" s="1">
        <f t="shared" si="39"/>
        <v>1.133821864</v>
      </c>
      <c r="BC35" s="1">
        <f t="shared" si="39"/>
        <v>2.3880770418000004</v>
      </c>
      <c r="BD35" s="1">
        <f t="shared" si="39"/>
        <v>7.3867591099999991E-2</v>
      </c>
      <c r="BE35" s="1">
        <f t="shared" si="39"/>
        <v>0.20652666240000001</v>
      </c>
      <c r="BF35" s="1">
        <f t="shared" si="39"/>
        <v>1.1748908366999999</v>
      </c>
      <c r="BG35" s="1">
        <f t="shared" si="39"/>
        <v>0.18076323019999999</v>
      </c>
      <c r="BH35" s="1">
        <f t="shared" si="39"/>
        <v>1.2803244131</v>
      </c>
      <c r="BJ35" s="1">
        <f t="shared" si="3"/>
        <v>8.6470870900000012</v>
      </c>
    </row>
    <row r="36" spans="1:66" x14ac:dyDescent="0.2">
      <c r="E36" s="1" t="s">
        <v>31</v>
      </c>
      <c r="F36" s="2" t="s">
        <v>32</v>
      </c>
      <c r="G36" s="1" t="e">
        <f t="shared" ref="G36" si="40">G15/10^9</f>
        <v>#VALUE!</v>
      </c>
      <c r="H36" s="1" t="e">
        <f t="shared" ref="H36:AB36" si="41">H15/10^9</f>
        <v>#VALUE!</v>
      </c>
      <c r="I36" s="1" t="e">
        <f t="shared" si="41"/>
        <v>#VALUE!</v>
      </c>
      <c r="J36" s="1" t="e">
        <f t="shared" si="41"/>
        <v>#VALUE!</v>
      </c>
      <c r="K36" s="1" t="e">
        <f t="shared" si="41"/>
        <v>#VALUE!</v>
      </c>
      <c r="L36" s="1" t="e">
        <f t="shared" si="41"/>
        <v>#VALUE!</v>
      </c>
      <c r="M36" s="1" t="e">
        <f t="shared" si="41"/>
        <v>#VALUE!</v>
      </c>
      <c r="N36" s="1" t="e">
        <f t="shared" si="41"/>
        <v>#VALUE!</v>
      </c>
      <c r="O36" s="1" t="e">
        <f t="shared" si="41"/>
        <v>#VALUE!</v>
      </c>
      <c r="P36" s="1" t="e">
        <f t="shared" si="41"/>
        <v>#VALUE!</v>
      </c>
      <c r="Q36" s="1" t="e">
        <f t="shared" si="41"/>
        <v>#VALUE!</v>
      </c>
      <c r="R36" s="1" t="e">
        <f t="shared" si="41"/>
        <v>#VALUE!</v>
      </c>
      <c r="S36" s="1" t="e">
        <f t="shared" si="41"/>
        <v>#VALUE!</v>
      </c>
      <c r="T36" s="1" t="e">
        <f t="shared" si="41"/>
        <v>#VALUE!</v>
      </c>
      <c r="U36" s="1" t="e">
        <f t="shared" si="41"/>
        <v>#VALUE!</v>
      </c>
      <c r="V36" s="1" t="e">
        <f t="shared" si="41"/>
        <v>#VALUE!</v>
      </c>
      <c r="W36" s="1" t="e">
        <f t="shared" si="41"/>
        <v>#VALUE!</v>
      </c>
      <c r="X36" s="1" t="e">
        <f t="shared" si="41"/>
        <v>#VALUE!</v>
      </c>
      <c r="Y36" s="1" t="e">
        <f t="shared" si="41"/>
        <v>#VALUE!</v>
      </c>
      <c r="Z36" s="1" t="e">
        <f t="shared" si="41"/>
        <v>#VALUE!</v>
      </c>
      <c r="AA36" s="1" t="e">
        <f t="shared" si="41"/>
        <v>#VALUE!</v>
      </c>
      <c r="AB36" s="1" t="e">
        <f t="shared" si="41"/>
        <v>#VALUE!</v>
      </c>
      <c r="AC36" s="1" t="e">
        <f t="shared" ref="AC36:BH36" si="42">AC15/10^9</f>
        <v>#VALUE!</v>
      </c>
      <c r="AD36" s="1" t="e">
        <f t="shared" si="42"/>
        <v>#VALUE!</v>
      </c>
      <c r="AE36" s="1" t="e">
        <f t="shared" si="42"/>
        <v>#VALUE!</v>
      </c>
      <c r="AF36" s="1" t="e">
        <f t="shared" si="42"/>
        <v>#VALUE!</v>
      </c>
      <c r="AG36" s="1" t="e">
        <f t="shared" si="42"/>
        <v>#VALUE!</v>
      </c>
      <c r="AH36" s="1" t="e">
        <f t="shared" si="42"/>
        <v>#VALUE!</v>
      </c>
      <c r="AI36" s="1" t="e">
        <f t="shared" si="42"/>
        <v>#VALUE!</v>
      </c>
      <c r="AJ36" s="1" t="e">
        <f t="shared" si="42"/>
        <v>#VALUE!</v>
      </c>
      <c r="AK36" s="1" t="e">
        <f t="shared" si="42"/>
        <v>#VALUE!</v>
      </c>
      <c r="AL36" s="1" t="e">
        <f t="shared" si="42"/>
        <v>#VALUE!</v>
      </c>
      <c r="AM36" s="1" t="e">
        <f t="shared" si="42"/>
        <v>#VALUE!</v>
      </c>
      <c r="AN36" s="1" t="e">
        <f t="shared" si="42"/>
        <v>#VALUE!</v>
      </c>
      <c r="AO36" s="1" t="e">
        <f t="shared" si="42"/>
        <v>#VALUE!</v>
      </c>
      <c r="AP36" s="1" t="e">
        <f t="shared" si="42"/>
        <v>#VALUE!</v>
      </c>
      <c r="AQ36" s="1" t="e">
        <f t="shared" si="42"/>
        <v>#VALUE!</v>
      </c>
      <c r="AR36" s="1" t="e">
        <f t="shared" si="42"/>
        <v>#VALUE!</v>
      </c>
      <c r="AS36" s="1" t="e">
        <f t="shared" si="42"/>
        <v>#VALUE!</v>
      </c>
      <c r="AT36" s="1" t="e">
        <f t="shared" si="42"/>
        <v>#VALUE!</v>
      </c>
      <c r="AU36" s="1" t="e">
        <f t="shared" si="42"/>
        <v>#VALUE!</v>
      </c>
      <c r="AV36" s="1" t="e">
        <f t="shared" si="42"/>
        <v>#VALUE!</v>
      </c>
      <c r="AW36" s="1" t="e">
        <f t="shared" si="42"/>
        <v>#VALUE!</v>
      </c>
      <c r="AX36" s="1" t="e">
        <f t="shared" si="42"/>
        <v>#VALUE!</v>
      </c>
      <c r="AY36" s="1" t="e">
        <f t="shared" si="42"/>
        <v>#VALUE!</v>
      </c>
      <c r="AZ36" s="1" t="e">
        <f t="shared" si="42"/>
        <v>#VALUE!</v>
      </c>
      <c r="BA36" s="1" t="e">
        <f t="shared" si="42"/>
        <v>#VALUE!</v>
      </c>
      <c r="BB36" s="1" t="e">
        <f t="shared" si="42"/>
        <v>#VALUE!</v>
      </c>
      <c r="BC36" s="1" t="e">
        <f t="shared" si="42"/>
        <v>#VALUE!</v>
      </c>
      <c r="BD36" s="1" t="e">
        <f t="shared" si="42"/>
        <v>#VALUE!</v>
      </c>
      <c r="BE36" s="1" t="e">
        <f t="shared" si="42"/>
        <v>#VALUE!</v>
      </c>
      <c r="BF36" s="1" t="e">
        <f t="shared" si="42"/>
        <v>#VALUE!</v>
      </c>
      <c r="BG36" s="1" t="e">
        <f t="shared" si="42"/>
        <v>#VALUE!</v>
      </c>
      <c r="BH36" s="1">
        <f t="shared" si="42"/>
        <v>16.004188261900001</v>
      </c>
      <c r="BJ36" s="1" t="e">
        <f t="shared" si="3"/>
        <v>#VALUE!</v>
      </c>
    </row>
    <row r="37" spans="1:66" x14ac:dyDescent="0.2">
      <c r="E37" s="1" t="s">
        <v>33</v>
      </c>
      <c r="F37" s="2" t="s">
        <v>34</v>
      </c>
      <c r="G37" s="1">
        <f t="shared" ref="G37" si="43">G16/10^9</f>
        <v>0</v>
      </c>
      <c r="H37" s="1">
        <f t="shared" ref="H37:AB37" si="44">H16/10^9</f>
        <v>0</v>
      </c>
      <c r="I37" s="1">
        <f t="shared" si="44"/>
        <v>0</v>
      </c>
      <c r="J37" s="1">
        <f t="shared" si="44"/>
        <v>0</v>
      </c>
      <c r="K37" s="1">
        <f t="shared" si="44"/>
        <v>0</v>
      </c>
      <c r="L37" s="1">
        <f t="shared" si="44"/>
        <v>2.9770900999999999E-2</v>
      </c>
      <c r="M37" s="1">
        <f t="shared" si="44"/>
        <v>2.95453369E-2</v>
      </c>
      <c r="N37" s="1">
        <f t="shared" si="44"/>
        <v>3.0902222399999998E-2</v>
      </c>
      <c r="O37" s="1">
        <f t="shared" si="44"/>
        <v>7.4261635600000001E-2</v>
      </c>
      <c r="P37" s="1">
        <f t="shared" si="44"/>
        <v>9.2877034299999994E-2</v>
      </c>
      <c r="Q37" s="1">
        <f t="shared" si="44"/>
        <v>0.14011352019999998</v>
      </c>
      <c r="R37" s="1">
        <f t="shared" si="44"/>
        <v>0.186473735</v>
      </c>
      <c r="S37" s="1">
        <f t="shared" si="44"/>
        <v>0.22065193290000001</v>
      </c>
      <c r="T37" s="1">
        <f t="shared" si="44"/>
        <v>0.23077035409999999</v>
      </c>
      <c r="U37" s="1">
        <f t="shared" si="44"/>
        <v>0.23002888199999999</v>
      </c>
      <c r="V37" s="1">
        <f t="shared" si="44"/>
        <v>0.26771471660000001</v>
      </c>
      <c r="W37" s="1">
        <f t="shared" si="44"/>
        <v>0.28898186239999996</v>
      </c>
      <c r="X37" s="1">
        <f t="shared" si="44"/>
        <v>0.34280074639999997</v>
      </c>
      <c r="Y37" s="1">
        <f t="shared" si="44"/>
        <v>0.31832668069999998</v>
      </c>
      <c r="Z37" s="1">
        <f t="shared" si="44"/>
        <v>0.31595034719999998</v>
      </c>
      <c r="AA37" s="1">
        <f t="shared" si="44"/>
        <v>0.31433814970000001</v>
      </c>
      <c r="AB37" s="1">
        <f t="shared" si="44"/>
        <v>0.32742543950000003</v>
      </c>
      <c r="AC37" s="1">
        <f t="shared" ref="AC37:BH37" si="45">AC16/10^9</f>
        <v>0.27136037499999999</v>
      </c>
      <c r="AD37" s="1">
        <f t="shared" si="45"/>
        <v>0.24422720080000002</v>
      </c>
      <c r="AE37" s="1">
        <f t="shared" si="45"/>
        <v>0.2998896768</v>
      </c>
      <c r="AF37" s="1">
        <f t="shared" si="45"/>
        <v>0.34681001150000001</v>
      </c>
      <c r="AG37" s="1">
        <f t="shared" si="45"/>
        <v>0.32562892439999996</v>
      </c>
      <c r="AH37" s="1">
        <f t="shared" si="45"/>
        <v>0.29209777439999995</v>
      </c>
      <c r="AI37" s="1">
        <f t="shared" si="45"/>
        <v>0.29254358389999996</v>
      </c>
      <c r="AJ37" s="1">
        <f t="shared" si="45"/>
        <v>0.30557012760000002</v>
      </c>
      <c r="AK37" s="1">
        <f t="shared" si="45"/>
        <v>0.28643824889999997</v>
      </c>
      <c r="AL37" s="1">
        <f t="shared" si="45"/>
        <v>0.27904055910000003</v>
      </c>
      <c r="AM37" s="1">
        <f t="shared" si="45"/>
        <v>0.28581188960000004</v>
      </c>
      <c r="AN37" s="1">
        <f t="shared" si="45"/>
        <v>0.2760308152</v>
      </c>
      <c r="AO37" s="1">
        <f t="shared" si="45"/>
        <v>0.24217016730000002</v>
      </c>
      <c r="AP37" s="1">
        <f t="shared" si="45"/>
        <v>0.1833110238</v>
      </c>
      <c r="AQ37" s="1">
        <f t="shared" si="45"/>
        <v>6.28718848E-2</v>
      </c>
      <c r="AR37" s="1">
        <f t="shared" si="45"/>
        <v>6.6041807999999994E-2</v>
      </c>
      <c r="AS37" s="1">
        <f t="shared" si="45"/>
        <v>0.1017533167</v>
      </c>
      <c r="AT37" s="1">
        <f t="shared" si="45"/>
        <v>0.4093558383</v>
      </c>
      <c r="AU37" s="1">
        <f t="shared" si="45"/>
        <v>0.45143422849999998</v>
      </c>
      <c r="AV37" s="1">
        <f t="shared" si="45"/>
        <v>0.44684555189999997</v>
      </c>
      <c r="AW37" s="1">
        <f t="shared" si="45"/>
        <v>0.44199879349999999</v>
      </c>
      <c r="AX37" s="1">
        <f t="shared" si="45"/>
        <v>0.43754671819999996</v>
      </c>
      <c r="AY37" s="1">
        <f t="shared" si="45"/>
        <v>0.39489354180000003</v>
      </c>
      <c r="AZ37" s="1">
        <f t="shared" si="45"/>
        <v>0.34423210439999996</v>
      </c>
      <c r="BA37" s="1">
        <f t="shared" si="45"/>
        <v>0.29945796549999998</v>
      </c>
      <c r="BB37" s="1">
        <f t="shared" si="45"/>
        <v>0.2826707074</v>
      </c>
      <c r="BC37" s="1">
        <f t="shared" si="45"/>
        <v>0.24229814399999999</v>
      </c>
      <c r="BD37" s="1">
        <f t="shared" si="45"/>
        <v>0.21853622380000001</v>
      </c>
      <c r="BE37" s="1">
        <f t="shared" si="45"/>
        <v>0.68902443410000003</v>
      </c>
      <c r="BF37" s="1">
        <f t="shared" si="45"/>
        <v>1.2847655611</v>
      </c>
      <c r="BG37" s="1">
        <f t="shared" si="45"/>
        <v>1.6092243443000001</v>
      </c>
      <c r="BH37" s="1">
        <f t="shared" si="45"/>
        <v>2.2663536103999999</v>
      </c>
      <c r="BJ37" s="1">
        <f t="shared" si="3"/>
        <v>17.421168651899997</v>
      </c>
    </row>
    <row r="38" spans="1:66" x14ac:dyDescent="0.2">
      <c r="E38" t="s">
        <v>42</v>
      </c>
      <c r="F38" s="3" t="s">
        <v>43</v>
      </c>
      <c r="G38" s="1">
        <f t="shared" ref="G38" si="46">G17/10^9</f>
        <v>0</v>
      </c>
      <c r="H38" s="1">
        <f t="shared" ref="H38:AB38" si="47">H17/10^9</f>
        <v>0</v>
      </c>
      <c r="I38" s="1">
        <f t="shared" si="47"/>
        <v>0</v>
      </c>
      <c r="J38" s="1">
        <f t="shared" si="47"/>
        <v>0</v>
      </c>
      <c r="K38" s="1">
        <f t="shared" si="47"/>
        <v>5.7127061999999998E-3</v>
      </c>
      <c r="L38" s="1">
        <f t="shared" si="47"/>
        <v>3.0898152000000002E-2</v>
      </c>
      <c r="M38" s="1">
        <f t="shared" si="47"/>
        <v>0</v>
      </c>
      <c r="N38" s="1">
        <f t="shared" si="47"/>
        <v>0</v>
      </c>
      <c r="O38" s="1">
        <f t="shared" si="47"/>
        <v>4.3948957600000005E-2</v>
      </c>
      <c r="P38" s="1">
        <f t="shared" si="47"/>
        <v>3.2368499299999999E-2</v>
      </c>
      <c r="Q38" s="1">
        <f t="shared" si="47"/>
        <v>6.7728995799999997E-2</v>
      </c>
      <c r="R38" s="1">
        <f t="shared" si="47"/>
        <v>6.8251018199999999E-2</v>
      </c>
      <c r="S38" s="1">
        <f t="shared" si="47"/>
        <v>5.8700000000000002E-2</v>
      </c>
      <c r="T38" s="1">
        <f t="shared" si="47"/>
        <v>3.3700000000000001E-2</v>
      </c>
      <c r="U38" s="1">
        <f t="shared" si="47"/>
        <v>3.2300000000000002E-2</v>
      </c>
      <c r="V38" s="1">
        <f t="shared" si="47"/>
        <v>5.6500000000000002E-2</v>
      </c>
      <c r="W38" s="1">
        <f t="shared" si="47"/>
        <v>5.8105522999999999E-2</v>
      </c>
      <c r="X38" s="1">
        <f t="shared" si="47"/>
        <v>7.3880679200000007E-2</v>
      </c>
      <c r="Y38" s="1">
        <f t="shared" si="47"/>
        <v>5.7378564299999997E-2</v>
      </c>
      <c r="Z38" s="1">
        <f t="shared" si="47"/>
        <v>6.5455345900000003E-2</v>
      </c>
      <c r="AA38" s="1">
        <f t="shared" si="47"/>
        <v>2.8883844199999998E-2</v>
      </c>
      <c r="AB38" s="1">
        <f t="shared" si="47"/>
        <v>5.8231696100000001E-2</v>
      </c>
      <c r="AC38" s="1">
        <f t="shared" ref="AC38:BH38" si="48">AC17/10^9</f>
        <v>0</v>
      </c>
      <c r="AD38" s="1">
        <f t="shared" si="48"/>
        <v>0</v>
      </c>
      <c r="AE38" s="1">
        <f t="shared" si="48"/>
        <v>6.8114622499999999E-2</v>
      </c>
      <c r="AF38" s="1">
        <f t="shared" si="48"/>
        <v>8.2977718000000006E-2</v>
      </c>
      <c r="AG38" s="1">
        <f t="shared" si="48"/>
        <v>3.4523447999999998E-2</v>
      </c>
      <c r="AH38" s="1">
        <f t="shared" si="48"/>
        <v>4.9085130999999997E-2</v>
      </c>
      <c r="AI38" s="1">
        <f t="shared" si="48"/>
        <v>4.8396253E-2</v>
      </c>
      <c r="AJ38" s="1">
        <f t="shared" si="48"/>
        <v>1.9509956300000002E-2</v>
      </c>
      <c r="AK38" s="1">
        <f t="shared" si="48"/>
        <v>1.8819563300000001E-2</v>
      </c>
      <c r="AL38" s="1">
        <f t="shared" si="48"/>
        <v>2.96223163E-2</v>
      </c>
      <c r="AM38" s="1">
        <f t="shared" si="48"/>
        <v>1.16538075E-2</v>
      </c>
      <c r="AN38" s="1">
        <f t="shared" si="48"/>
        <v>4.8538360000000003E-3</v>
      </c>
      <c r="AO38" s="1">
        <f t="shared" si="48"/>
        <v>5.1425834000000002E-3</v>
      </c>
      <c r="AP38" s="1">
        <f t="shared" si="48"/>
        <v>5.1263697999999998E-3</v>
      </c>
      <c r="AQ38" s="1">
        <f t="shared" si="48"/>
        <v>2.0393708E-2</v>
      </c>
      <c r="AR38" s="1">
        <f t="shared" si="48"/>
        <v>0</v>
      </c>
      <c r="AS38" s="1">
        <f t="shared" si="48"/>
        <v>3.8364936700000005E-2</v>
      </c>
      <c r="AT38" s="1">
        <f t="shared" si="48"/>
        <v>9.9829466400000011E-2</v>
      </c>
      <c r="AU38" s="1">
        <f t="shared" si="48"/>
        <v>4.9379176499999997E-2</v>
      </c>
      <c r="AV38" s="1">
        <f t="shared" si="48"/>
        <v>0</v>
      </c>
      <c r="AW38" s="1">
        <f t="shared" si="48"/>
        <v>0</v>
      </c>
      <c r="AX38" s="1">
        <f t="shared" si="48"/>
        <v>0</v>
      </c>
      <c r="AY38" s="1">
        <f t="shared" si="48"/>
        <v>0</v>
      </c>
      <c r="AZ38" s="1">
        <f t="shared" si="48"/>
        <v>0</v>
      </c>
      <c r="BA38" s="1">
        <f t="shared" si="48"/>
        <v>0</v>
      </c>
      <c r="BB38" s="1">
        <f t="shared" si="48"/>
        <v>0</v>
      </c>
      <c r="BC38" s="1">
        <f t="shared" si="48"/>
        <v>0</v>
      </c>
      <c r="BD38" s="1">
        <f t="shared" si="48"/>
        <v>0</v>
      </c>
      <c r="BE38" s="1">
        <f t="shared" si="48"/>
        <v>0.4507965323</v>
      </c>
      <c r="BF38" s="1">
        <f t="shared" si="48"/>
        <v>0.1843388098</v>
      </c>
      <c r="BG38" s="1">
        <f t="shared" si="48"/>
        <v>0.38972605589999998</v>
      </c>
      <c r="BH38" s="1">
        <f t="shared" si="48"/>
        <v>0.71232883899999999</v>
      </c>
      <c r="BJ38" s="1">
        <f t="shared" si="3"/>
        <v>3.0950271114999999</v>
      </c>
    </row>
    <row r="39" spans="1:66" x14ac:dyDescent="0.2">
      <c r="E39" t="s">
        <v>13</v>
      </c>
      <c r="F39" s="3" t="s">
        <v>14</v>
      </c>
      <c r="G39" s="1">
        <f t="shared" ref="G39" si="49">G18/10^9</f>
        <v>3.735E-3</v>
      </c>
      <c r="H39" s="1">
        <f t="shared" ref="H39:AB39" si="50">H18/10^9</f>
        <v>1.9350000000000001E-3</v>
      </c>
      <c r="I39" s="1">
        <f t="shared" si="50"/>
        <v>4.0730000000000002E-3</v>
      </c>
      <c r="J39" s="1">
        <f t="shared" si="50"/>
        <v>3.1589999999999999E-3</v>
      </c>
      <c r="K39" s="1">
        <f t="shared" si="50"/>
        <v>1.0808E-2</v>
      </c>
      <c r="L39" s="1">
        <f t="shared" si="50"/>
        <v>1.1854999999999999E-2</v>
      </c>
      <c r="M39" s="1">
        <f t="shared" si="50"/>
        <v>1.1495999999999999E-2</v>
      </c>
      <c r="N39" s="1">
        <f t="shared" si="50"/>
        <v>7.4749999999999999E-3</v>
      </c>
      <c r="O39" s="1">
        <f t="shared" si="50"/>
        <v>9.7330000000000003E-3</v>
      </c>
      <c r="P39" s="1">
        <f t="shared" si="50"/>
        <v>1.6167000000000001E-2</v>
      </c>
      <c r="Q39" s="1">
        <f t="shared" si="50"/>
        <v>1.2056000000000001E-2</v>
      </c>
      <c r="R39" s="1">
        <f t="shared" si="50"/>
        <v>4.7485897999999999E-2</v>
      </c>
      <c r="S39" s="1">
        <f t="shared" si="50"/>
        <v>2.1021408800000002E-2</v>
      </c>
      <c r="T39" s="1">
        <f t="shared" si="50"/>
        <v>2.00478464E-2</v>
      </c>
      <c r="U39" s="1">
        <f t="shared" si="50"/>
        <v>2.0129909300000002E-2</v>
      </c>
      <c r="V39" s="1">
        <f t="shared" si="50"/>
        <v>2.8861848999999998E-2</v>
      </c>
      <c r="W39" s="1">
        <f t="shared" si="50"/>
        <v>0.11286868949999999</v>
      </c>
      <c r="X39" s="1">
        <f t="shared" si="50"/>
        <v>0.1161841743</v>
      </c>
      <c r="Y39" s="1">
        <f t="shared" si="50"/>
        <v>6.5706744100000006E-2</v>
      </c>
      <c r="Z39" s="1">
        <f t="shared" si="50"/>
        <v>5.0147819500000003E-2</v>
      </c>
      <c r="AA39" s="1">
        <f t="shared" si="50"/>
        <v>0.11689715959999999</v>
      </c>
      <c r="AB39" s="1">
        <f t="shared" si="50"/>
        <v>5.0808844399999997E-2</v>
      </c>
      <c r="AC39" s="1">
        <f t="shared" ref="AC39:BH39" si="51">AC18/10^9</f>
        <v>0.102838</v>
      </c>
      <c r="AD39" s="1">
        <f t="shared" si="51"/>
        <v>4.5844999999999997E-2</v>
      </c>
      <c r="AE39" s="1">
        <f t="shared" si="51"/>
        <v>5.3684999999999997E-2</v>
      </c>
      <c r="AF39" s="1">
        <f t="shared" si="51"/>
        <v>0.10681</v>
      </c>
      <c r="AG39" s="1">
        <f t="shared" si="51"/>
        <v>0.109584</v>
      </c>
      <c r="AH39" s="1">
        <f t="shared" si="51"/>
        <v>6.0713000000000003E-2</v>
      </c>
      <c r="AI39" s="1">
        <f t="shared" si="51"/>
        <v>8.4929000000000004E-2</v>
      </c>
      <c r="AJ39" s="1">
        <f t="shared" si="51"/>
        <v>4.9194000000000002E-2</v>
      </c>
      <c r="AK39" s="1">
        <f t="shared" si="51"/>
        <v>9.2776999999999998E-2</v>
      </c>
      <c r="AL39" s="1">
        <f t="shared" si="51"/>
        <v>0.1205344498</v>
      </c>
      <c r="AM39" s="1">
        <f t="shared" si="51"/>
        <v>0.11536</v>
      </c>
      <c r="AN39" s="1">
        <f t="shared" si="51"/>
        <v>0.110442</v>
      </c>
      <c r="AO39" s="1">
        <f t="shared" si="51"/>
        <v>0.180395</v>
      </c>
      <c r="AP39" s="1">
        <f t="shared" si="51"/>
        <v>0.182167</v>
      </c>
      <c r="AQ39" s="1">
        <f t="shared" si="51"/>
        <v>0.13129299999999999</v>
      </c>
      <c r="AR39" s="1">
        <f t="shared" si="51"/>
        <v>0.133271</v>
      </c>
      <c r="AS39" s="1">
        <f t="shared" si="51"/>
        <v>0.13439000000000001</v>
      </c>
      <c r="AT39" s="1">
        <f t="shared" si="51"/>
        <v>0.136772</v>
      </c>
      <c r="AU39" s="1">
        <f t="shared" si="51"/>
        <v>0.114838</v>
      </c>
      <c r="AV39" s="1">
        <f t="shared" si="51"/>
        <v>0.17943600000000001</v>
      </c>
      <c r="AW39" s="1">
        <f t="shared" si="51"/>
        <v>0.14643300000000001</v>
      </c>
      <c r="AX39" s="1">
        <f t="shared" si="51"/>
        <v>0.140236</v>
      </c>
      <c r="AY39" s="1">
        <f t="shared" si="51"/>
        <v>0.148783</v>
      </c>
      <c r="AZ39" s="1">
        <f t="shared" si="51"/>
        <v>0.17380000000000001</v>
      </c>
      <c r="BA39" s="1">
        <f t="shared" si="51"/>
        <v>0.137099</v>
      </c>
      <c r="BB39" s="1">
        <f t="shared" si="51"/>
        <v>0.24160699999999999</v>
      </c>
      <c r="BC39" s="1">
        <f t="shared" si="51"/>
        <v>0.142344</v>
      </c>
      <c r="BD39" s="1">
        <f t="shared" si="51"/>
        <v>0.62629000000000001</v>
      </c>
      <c r="BE39" s="1">
        <f t="shared" si="51"/>
        <v>0.31088199999999999</v>
      </c>
      <c r="BF39" s="1">
        <f t="shared" si="51"/>
        <v>0.34279300000000001</v>
      </c>
      <c r="BG39" s="1">
        <f t="shared" si="51"/>
        <v>0.62015200000000004</v>
      </c>
      <c r="BH39" s="1">
        <f t="shared" si="51"/>
        <v>0.67381999999999997</v>
      </c>
      <c r="BJ39" s="1">
        <f t="shared" si="3"/>
        <v>6.6921647927000008</v>
      </c>
    </row>
    <row r="40" spans="1:66" x14ac:dyDescent="0.2">
      <c r="E40" t="s">
        <v>15</v>
      </c>
      <c r="F40" s="3" t="s">
        <v>16</v>
      </c>
      <c r="G40" s="1">
        <f t="shared" ref="G40" si="52">G19/10^9</f>
        <v>8.9800000000000004E-4</v>
      </c>
      <c r="H40" s="1">
        <f t="shared" ref="H40:AB40" si="53">H19/10^9</f>
        <v>2.1000000000000001E-4</v>
      </c>
      <c r="I40" s="1">
        <f t="shared" si="53"/>
        <v>3.57E-4</v>
      </c>
      <c r="J40" s="1">
        <f t="shared" si="53"/>
        <v>7.0399999999999998E-4</v>
      </c>
      <c r="K40" s="1">
        <f t="shared" si="53"/>
        <v>8.1800000000000004E-4</v>
      </c>
      <c r="L40" s="1">
        <f t="shared" si="53"/>
        <v>7.1380000000000002E-3</v>
      </c>
      <c r="M40" s="1">
        <f t="shared" si="53"/>
        <v>4.7029999999999997E-3</v>
      </c>
      <c r="N40" s="1">
        <f t="shared" si="53"/>
        <v>1.2945999999999999E-2</v>
      </c>
      <c r="O40" s="1">
        <f t="shared" si="53"/>
        <v>6.5789999999999998E-3</v>
      </c>
      <c r="P40" s="1">
        <f t="shared" si="53"/>
        <v>1.0991000000000001E-2</v>
      </c>
      <c r="Q40" s="1">
        <f t="shared" si="53"/>
        <v>1.7954000000000001E-2</v>
      </c>
      <c r="R40" s="1">
        <f t="shared" si="53"/>
        <v>2.1916000000000001E-2</v>
      </c>
      <c r="S40" s="1">
        <f t="shared" si="53"/>
        <v>4.751E-3</v>
      </c>
      <c r="T40" s="1">
        <f t="shared" si="53"/>
        <v>1.1776E-2</v>
      </c>
      <c r="U40" s="1">
        <f t="shared" si="53"/>
        <v>8.8500000000000002E-3</v>
      </c>
      <c r="V40" s="1">
        <f t="shared" si="53"/>
        <v>4.0340000000000003E-3</v>
      </c>
      <c r="W40" s="1">
        <f t="shared" si="53"/>
        <v>9.8219999999999991E-3</v>
      </c>
      <c r="X40" s="1">
        <f t="shared" si="53"/>
        <v>3.392E-3</v>
      </c>
      <c r="Y40" s="1">
        <f t="shared" si="53"/>
        <v>2.5999999999999998E-5</v>
      </c>
      <c r="Z40" s="1">
        <f t="shared" si="53"/>
        <v>0</v>
      </c>
      <c r="AA40" s="1">
        <f t="shared" si="53"/>
        <v>0</v>
      </c>
      <c r="AB40" s="1">
        <f t="shared" si="53"/>
        <v>-1.5E-5</v>
      </c>
      <c r="AC40" s="1">
        <f t="shared" ref="AC40:BH40" si="54">AC19/10^9</f>
        <v>0</v>
      </c>
      <c r="AD40" s="1">
        <f t="shared" si="54"/>
        <v>0</v>
      </c>
      <c r="AE40" s="1">
        <f t="shared" si="54"/>
        <v>0</v>
      </c>
      <c r="AF40" s="1">
        <f t="shared" si="54"/>
        <v>0</v>
      </c>
      <c r="AG40" s="1">
        <f t="shared" si="54"/>
        <v>0</v>
      </c>
      <c r="AH40" s="1">
        <f t="shared" si="54"/>
        <v>0</v>
      </c>
      <c r="AI40" s="1">
        <f t="shared" si="54"/>
        <v>9.9999999999999995E-7</v>
      </c>
      <c r="AJ40" s="1">
        <f t="shared" si="54"/>
        <v>0</v>
      </c>
      <c r="AK40" s="1">
        <f t="shared" si="54"/>
        <v>0</v>
      </c>
      <c r="AL40" s="1">
        <f t="shared" si="54"/>
        <v>0</v>
      </c>
      <c r="AM40" s="1">
        <f t="shared" si="54"/>
        <v>0</v>
      </c>
      <c r="AN40" s="1">
        <f t="shared" si="54"/>
        <v>0</v>
      </c>
      <c r="AO40" s="1">
        <f t="shared" si="54"/>
        <v>0</v>
      </c>
      <c r="AP40" s="1">
        <f t="shared" si="54"/>
        <v>0</v>
      </c>
      <c r="AQ40" s="1">
        <f t="shared" si="54"/>
        <v>0</v>
      </c>
      <c r="AR40" s="1">
        <f t="shared" si="54"/>
        <v>0</v>
      </c>
      <c r="AS40" s="1">
        <f t="shared" si="54"/>
        <v>0</v>
      </c>
      <c r="AT40" s="1">
        <f t="shared" si="54"/>
        <v>0</v>
      </c>
      <c r="AU40" s="1">
        <f t="shared" si="54"/>
        <v>0</v>
      </c>
      <c r="AV40" s="1">
        <f t="shared" si="54"/>
        <v>0</v>
      </c>
      <c r="AW40" s="1">
        <f t="shared" si="54"/>
        <v>0</v>
      </c>
      <c r="AX40" s="1">
        <f t="shared" si="54"/>
        <v>0</v>
      </c>
      <c r="AY40" s="1">
        <f t="shared" si="54"/>
        <v>0</v>
      </c>
      <c r="AZ40" s="1">
        <f t="shared" si="54"/>
        <v>0</v>
      </c>
      <c r="BA40" s="1">
        <f t="shared" si="54"/>
        <v>0</v>
      </c>
      <c r="BB40" s="1">
        <f t="shared" si="54"/>
        <v>0</v>
      </c>
      <c r="BC40" s="1">
        <f t="shared" si="54"/>
        <v>0</v>
      </c>
      <c r="BD40" s="1">
        <f t="shared" si="54"/>
        <v>0</v>
      </c>
      <c r="BE40" s="1">
        <f t="shared" si="54"/>
        <v>0</v>
      </c>
      <c r="BF40" s="1">
        <f t="shared" si="54"/>
        <v>0</v>
      </c>
      <c r="BG40" s="1">
        <f t="shared" si="54"/>
        <v>0</v>
      </c>
      <c r="BH40" s="1">
        <f t="shared" si="54"/>
        <v>0</v>
      </c>
      <c r="BJ40" s="1">
        <f t="shared" si="3"/>
        <v>0.12785100000000002</v>
      </c>
    </row>
    <row r="41" spans="1:66" x14ac:dyDescent="0.2">
      <c r="E41" s="1" t="s">
        <v>44</v>
      </c>
      <c r="G41" s="1">
        <f>G26-G39-G40</f>
        <v>0</v>
      </c>
      <c r="H41" s="1">
        <f t="shared" ref="H41:AA41" si="55">H26-H39-H40</f>
        <v>0</v>
      </c>
      <c r="I41" s="1">
        <f t="shared" si="55"/>
        <v>6.4217490000000011E-4</v>
      </c>
      <c r="J41" s="1">
        <f t="shared" si="55"/>
        <v>5.8366715999999992E-3</v>
      </c>
      <c r="K41" s="1">
        <f t="shared" si="55"/>
        <v>2.0078042999999999E-3</v>
      </c>
      <c r="L41" s="1">
        <f t="shared" si="55"/>
        <v>7.8570674000000007E-3</v>
      </c>
      <c r="M41" s="1">
        <f t="shared" si="55"/>
        <v>2.7509380000000343E-4</v>
      </c>
      <c r="N41" s="1">
        <f t="shared" si="55"/>
        <v>6.127204100000002E-3</v>
      </c>
      <c r="O41" s="1">
        <f t="shared" si="55"/>
        <v>1.8082664200000001E-2</v>
      </c>
      <c r="P41" s="1">
        <f t="shared" si="55"/>
        <v>7.1157107999999941E-3</v>
      </c>
      <c r="Q41" s="1">
        <f t="shared" si="55"/>
        <v>6.2669570000000008E-2</v>
      </c>
      <c r="R41" s="1">
        <f t="shared" si="55"/>
        <v>5.2981378499999995E-2</v>
      </c>
      <c r="S41" s="1">
        <f t="shared" si="55"/>
        <v>3.5522191799999998E-2</v>
      </c>
      <c r="T41" s="1">
        <f t="shared" si="55"/>
        <v>5.9523676699999993E-2</v>
      </c>
      <c r="U41" s="1">
        <f t="shared" si="55"/>
        <v>2.3129771699999992E-2</v>
      </c>
      <c r="V41" s="1">
        <f t="shared" si="55"/>
        <v>1.9402461400000001E-2</v>
      </c>
      <c r="W41" s="1">
        <f t="shared" si="55"/>
        <v>7.5341353400000019E-2</v>
      </c>
      <c r="X41" s="1">
        <f t="shared" si="55"/>
        <v>0.13953845989999997</v>
      </c>
      <c r="Y41" s="1">
        <f t="shared" si="55"/>
        <v>5.5750340400000001E-2</v>
      </c>
      <c r="Z41" s="1">
        <f t="shared" si="55"/>
        <v>4.0316819299999994E-2</v>
      </c>
      <c r="AA41" s="1">
        <f t="shared" si="55"/>
        <v>2.7900419900000001E-2</v>
      </c>
      <c r="AB41" s="1">
        <f>AB26-AB39-AB40</f>
        <v>6.62301203E-2</v>
      </c>
      <c r="AC41" s="1">
        <f t="shared" ref="AC41" si="56">AC26-AC39-AC40</f>
        <v>0.15200273480000004</v>
      </c>
      <c r="AD41" s="1">
        <f t="shared" ref="AD41" si="57">AD26-AD39-AD40</f>
        <v>0.12517404140000002</v>
      </c>
      <c r="AE41" s="1">
        <f t="shared" ref="AE41" si="58">AE26-AE39-AE40</f>
        <v>7.0216763900000007E-2</v>
      </c>
      <c r="AF41" s="1">
        <f t="shared" ref="AF41" si="59">AF26-AF39-AF40</f>
        <v>3.696320359999998E-2</v>
      </c>
      <c r="AG41" s="1">
        <f t="shared" ref="AG41" si="60">AG26-AG39-AG40</f>
        <v>3.6534015300000014E-2</v>
      </c>
      <c r="AH41" s="1">
        <f t="shared" ref="AH41" si="61">AH26-AH39-AH40</f>
        <v>6.5142666099999982E-2</v>
      </c>
      <c r="AI41" s="1">
        <f t="shared" ref="AI41" si="62">AI26-AI39-AI40</f>
        <v>6.7111592400000003E-2</v>
      </c>
      <c r="AJ41" s="1">
        <f t="shared" ref="AJ41" si="63">AJ26-AJ39-AJ40</f>
        <v>2.0498056200000003E-2</v>
      </c>
      <c r="AK41" s="1">
        <f t="shared" ref="AK41" si="64">AK26-AK39-AK40</f>
        <v>2.654437820000001E-2</v>
      </c>
      <c r="AL41" s="1">
        <f t="shared" ref="AL41" si="65">AL26-AL39-AL40</f>
        <v>4.7707460300000004E-2</v>
      </c>
      <c r="AM41" s="1">
        <f t="shared" ref="AM41" si="66">AM26-AM39-AM40</f>
        <v>6.7482346099999993E-2</v>
      </c>
      <c r="AN41" s="1">
        <f t="shared" ref="AN41" si="67">AN26-AN39-AN40</f>
        <v>5.74262403E-2</v>
      </c>
      <c r="AO41" s="1">
        <f t="shared" ref="AO41" si="68">AO26-AO39-AO40</f>
        <v>0.11035948819999999</v>
      </c>
      <c r="AP41" s="1">
        <f t="shared" ref="AP41" si="69">AP26-AP39-AP40</f>
        <v>7.9447019899999999E-2</v>
      </c>
      <c r="AQ41" s="1">
        <f>AQ26-AQ39-AQ40</f>
        <v>6.09658696E-2</v>
      </c>
      <c r="AR41" s="1">
        <f t="shared" ref="AR41" si="70">AR26-AR39-AR40</f>
        <v>0.26151644249999995</v>
      </c>
      <c r="AS41" s="1">
        <f t="shared" ref="AS41" si="71">AS26-AS39-AS40</f>
        <v>0.1083432483</v>
      </c>
      <c r="AT41" s="1">
        <f t="shared" ref="AT41" si="72">AT26-AT39-AT40</f>
        <v>0.12800350789999998</v>
      </c>
      <c r="AU41" s="1">
        <f t="shared" ref="AU41" si="73">AU26-AU39-AU40</f>
        <v>0.13561048809999998</v>
      </c>
      <c r="AV41" s="1">
        <f t="shared" ref="AV41" si="74">AV26-AV39-AV40</f>
        <v>0.1848510213</v>
      </c>
      <c r="AW41" s="1">
        <f t="shared" ref="AW41" si="75">AW26-AW39-AW40</f>
        <v>0.14634066609999999</v>
      </c>
      <c r="AX41" s="1">
        <f t="shared" ref="AX41" si="76">AX26-AX39-AX40</f>
        <v>0.14295010839999997</v>
      </c>
      <c r="AY41" s="1">
        <f t="shared" ref="AY41" si="77">AY26-AY39-AY40</f>
        <v>6.2758155800000021E-2</v>
      </c>
      <c r="AZ41" s="1">
        <f t="shared" ref="AZ41" si="78">AZ26-AZ39-AZ40</f>
        <v>6.3033259799999991E-2</v>
      </c>
      <c r="BA41" s="1">
        <f t="shared" ref="BA41" si="79">BA26-BA39-BA40</f>
        <v>0.29664123369999995</v>
      </c>
      <c r="BB41" s="1">
        <f t="shared" ref="BB41" si="80">BB26-BB39-BB40</f>
        <v>0.13537338939999996</v>
      </c>
      <c r="BC41" s="1">
        <f t="shared" ref="BC41" si="81">BC26-BC39-BC40</f>
        <v>0.2241796958</v>
      </c>
      <c r="BD41" s="1">
        <f t="shared" ref="BD41" si="82">BD26-BD39-BD40</f>
        <v>0.62407880520000014</v>
      </c>
      <c r="BE41" s="1">
        <f t="shared" ref="BE41" si="83">BE26-BE39-BE40</f>
        <v>0.56054285479999999</v>
      </c>
      <c r="BF41" s="1">
        <f t="shared" ref="BF41" si="84">BF26-BF39-BF40</f>
        <v>0.40210747219999998</v>
      </c>
      <c r="BG41" s="1">
        <f t="shared" ref="BG41" si="85">BG26-BG39-BG40</f>
        <v>0.36304794899999993</v>
      </c>
      <c r="BH41" s="1">
        <f t="shared" ref="BH41" si="86">BH26-BH39-BH40</f>
        <v>0.48521429809999994</v>
      </c>
      <c r="BJ41" s="1">
        <f t="shared" si="3"/>
        <v>6.0544194271000009</v>
      </c>
    </row>
    <row r="42" spans="1:66" customFormat="1" x14ac:dyDescent="0.2">
      <c r="A42" t="s">
        <v>0</v>
      </c>
      <c r="B42" s="3" t="s">
        <v>1</v>
      </c>
      <c r="C42" t="s">
        <v>2</v>
      </c>
      <c r="D42" s="3" t="s">
        <v>3</v>
      </c>
      <c r="E42" t="s">
        <v>46</v>
      </c>
      <c r="F42" s="3" t="s">
        <v>47</v>
      </c>
      <c r="G42">
        <f>G20/10^9</f>
        <v>1.9417106699999999E-2</v>
      </c>
      <c r="H42">
        <f t="shared" ref="H42:AA42" si="87">H20/10^9</f>
        <v>3.4860601200000001E-2</v>
      </c>
      <c r="I42">
        <f t="shared" si="87"/>
        <v>2.0077606899999999E-2</v>
      </c>
      <c r="J42">
        <f t="shared" si="87"/>
        <v>0.1017317462</v>
      </c>
      <c r="K42">
        <f t="shared" si="87"/>
        <v>7.9167601599999998E-2</v>
      </c>
      <c r="L42">
        <f t="shared" si="87"/>
        <v>8.0810112400000009E-2</v>
      </c>
      <c r="M42">
        <f t="shared" si="87"/>
        <v>9.1198794599999994E-2</v>
      </c>
      <c r="N42">
        <f t="shared" si="87"/>
        <v>0.1325173724</v>
      </c>
      <c r="O42">
        <f t="shared" si="87"/>
        <v>0.23267709019999999</v>
      </c>
      <c r="P42">
        <f t="shared" si="87"/>
        <v>0.21157377569999999</v>
      </c>
      <c r="Q42">
        <f t="shared" si="87"/>
        <v>0.3267725507</v>
      </c>
      <c r="R42">
        <f t="shared" si="87"/>
        <v>0.29951408730000001</v>
      </c>
      <c r="S42">
        <f t="shared" si="87"/>
        <v>0.29902545829999999</v>
      </c>
      <c r="T42">
        <f t="shared" si="87"/>
        <v>0.3586451678</v>
      </c>
      <c r="U42">
        <f t="shared" si="87"/>
        <v>0.20417342359999999</v>
      </c>
      <c r="V42">
        <f t="shared" si="87"/>
        <v>0.17276894240000001</v>
      </c>
      <c r="W42">
        <f t="shared" si="87"/>
        <v>0.42227492989999998</v>
      </c>
      <c r="X42">
        <f t="shared" si="87"/>
        <v>0.42545418260000001</v>
      </c>
      <c r="Y42">
        <f t="shared" si="87"/>
        <v>0.27242903229999998</v>
      </c>
      <c r="Z42">
        <f t="shared" si="87"/>
        <v>0.36763471880000004</v>
      </c>
      <c r="AA42">
        <f t="shared" si="87"/>
        <v>0.216852832</v>
      </c>
      <c r="AB42">
        <f>AB20/10^9</f>
        <v>0.1654642962</v>
      </c>
      <c r="AC42">
        <f t="shared" ref="AC42:AP42" si="88">AC20/10^9</f>
        <v>0.31659996010000002</v>
      </c>
      <c r="AD42">
        <f t="shared" si="88"/>
        <v>0.18067319700000001</v>
      </c>
      <c r="AE42">
        <f t="shared" si="88"/>
        <v>0.13846917659999999</v>
      </c>
      <c r="AF42">
        <f t="shared" si="88"/>
        <v>0.1716330774</v>
      </c>
      <c r="AG42">
        <f t="shared" si="88"/>
        <v>0.22961594930000001</v>
      </c>
      <c r="AH42">
        <f t="shared" si="88"/>
        <v>0.2337153307</v>
      </c>
      <c r="AI42">
        <f t="shared" si="88"/>
        <v>0.2749273572</v>
      </c>
      <c r="AJ42">
        <f t="shared" si="88"/>
        <v>7.8025971400000005E-2</v>
      </c>
      <c r="AK42">
        <f t="shared" si="88"/>
        <v>0.13614557730000001</v>
      </c>
      <c r="AL42">
        <f t="shared" si="88"/>
        <v>0.1935561609</v>
      </c>
      <c r="AM42">
        <f t="shared" si="88"/>
        <v>0.20435314259999998</v>
      </c>
      <c r="AN42">
        <f t="shared" si="88"/>
        <v>0.19845406380000002</v>
      </c>
      <c r="AO42">
        <f t="shared" si="88"/>
        <v>0.3389857214</v>
      </c>
      <c r="AP42">
        <f t="shared" si="88"/>
        <v>0.33310254299999997</v>
      </c>
      <c r="AQ42">
        <f>AQ20/10^9</f>
        <v>0.2478969084</v>
      </c>
      <c r="AR42">
        <f t="shared" ref="AR42:BH42" si="89">AR20/10^9</f>
        <v>0.4723457975</v>
      </c>
      <c r="AS42">
        <f t="shared" si="89"/>
        <v>0.51762517249999995</v>
      </c>
      <c r="AT42">
        <f t="shared" si="89"/>
        <v>0.62845014960000001</v>
      </c>
      <c r="AU42">
        <f t="shared" si="89"/>
        <v>0.35466526669999998</v>
      </c>
      <c r="AV42">
        <f t="shared" si="89"/>
        <v>0.92801467859999998</v>
      </c>
      <c r="AW42">
        <f t="shared" si="89"/>
        <v>0.6749445543</v>
      </c>
      <c r="AX42">
        <f t="shared" si="89"/>
        <v>0.40862888060000002</v>
      </c>
      <c r="AY42">
        <f t="shared" si="89"/>
        <v>0.87573435489999996</v>
      </c>
      <c r="AZ42">
        <f t="shared" si="89"/>
        <v>0.59563742210000004</v>
      </c>
      <c r="BA42">
        <f t="shared" si="89"/>
        <v>1.1017972495999999</v>
      </c>
      <c r="BB42">
        <f t="shared" si="89"/>
        <v>1.8994540585999999</v>
      </c>
      <c r="BC42">
        <f t="shared" si="89"/>
        <v>3.3380060440000001</v>
      </c>
      <c r="BD42">
        <f t="shared" si="89"/>
        <v>1.6503210655</v>
      </c>
      <c r="BE42">
        <f t="shared" si="89"/>
        <v>1.5043924465</v>
      </c>
      <c r="BF42">
        <f t="shared" si="89"/>
        <v>2.0806958011000001</v>
      </c>
      <c r="BG42">
        <f t="shared" si="89"/>
        <v>1.3100605372</v>
      </c>
      <c r="BH42">
        <f t="shared" si="89"/>
        <v>2.7377624960000002</v>
      </c>
      <c r="BI42">
        <f t="shared" ref="BI42:BN42" si="90">BI20/10^9</f>
        <v>0</v>
      </c>
      <c r="BJ42">
        <f t="shared" si="90"/>
        <v>0</v>
      </c>
      <c r="BK42">
        <f t="shared" si="90"/>
        <v>0</v>
      </c>
      <c r="BL42">
        <f t="shared" si="90"/>
        <v>0</v>
      </c>
      <c r="BM42">
        <f t="shared" si="90"/>
        <v>0</v>
      </c>
      <c r="BN42">
        <f t="shared" si="90"/>
        <v>0</v>
      </c>
    </row>
    <row r="43" spans="1:66" customFormat="1" x14ac:dyDescent="0.2">
      <c r="B43" s="3"/>
      <c r="D43" s="3"/>
      <c r="F43" s="3"/>
    </row>
    <row r="44" spans="1:66" x14ac:dyDescent="0.2">
      <c r="A44" t="s">
        <v>61</v>
      </c>
      <c r="B44" s="3" t="s">
        <v>62</v>
      </c>
      <c r="E44" t="s">
        <v>64</v>
      </c>
      <c r="F44" s="3" t="s">
        <v>63</v>
      </c>
      <c r="G44">
        <v>20.745393709270367</v>
      </c>
      <c r="H44">
        <v>21.797145236954478</v>
      </c>
      <c r="I44">
        <v>22.740117348221673</v>
      </c>
      <c r="J44">
        <v>23.986258369348057</v>
      </c>
      <c r="K44">
        <v>26.144708124355631</v>
      </c>
      <c r="L44">
        <v>28.566437707406973</v>
      </c>
      <c r="M44">
        <v>30.138589296408004</v>
      </c>
      <c r="N44">
        <v>32.011200125430918</v>
      </c>
      <c r="O44">
        <v>34.262845744285478</v>
      </c>
      <c r="P44">
        <v>37.105538798715806</v>
      </c>
      <c r="Q44">
        <v>40.457321223160271</v>
      </c>
      <c r="R44">
        <v>44.285459342699426</v>
      </c>
      <c r="S44">
        <v>47.021594000372374</v>
      </c>
      <c r="T44">
        <v>48.863386946640475</v>
      </c>
      <c r="U44">
        <v>50.626318975870518</v>
      </c>
      <c r="V44">
        <v>52.227389099582709</v>
      </c>
      <c r="W44">
        <v>53.279192590215708</v>
      </c>
      <c r="X44">
        <v>54.59912516264761</v>
      </c>
      <c r="Y44">
        <v>56.525109225982106</v>
      </c>
      <c r="Z44">
        <v>58.741322805046181</v>
      </c>
      <c r="AA44">
        <v>60.940203834967967</v>
      </c>
      <c r="AB44">
        <v>63.001086556507644</v>
      </c>
      <c r="AC44">
        <v>64.43678955547837</v>
      </c>
      <c r="AD44">
        <v>65.964150782089988</v>
      </c>
      <c r="AE44">
        <v>67.372616286117932</v>
      </c>
      <c r="AF44">
        <v>68.78521017489409</v>
      </c>
      <c r="AG44">
        <v>70.044505424839841</v>
      </c>
      <c r="AH44">
        <v>71.252386465220752</v>
      </c>
      <c r="AI44">
        <v>72.053167543663704</v>
      </c>
      <c r="AJ44">
        <v>73.072790560881657</v>
      </c>
      <c r="AK44">
        <v>74.728031888145821</v>
      </c>
      <c r="AL44">
        <v>76.410675446577045</v>
      </c>
      <c r="AM44">
        <v>77.598093262391416</v>
      </c>
      <c r="AN44">
        <v>79.130123828284269</v>
      </c>
      <c r="AO44">
        <v>81.258002178563331</v>
      </c>
      <c r="AP44">
        <v>83.805809910592316</v>
      </c>
      <c r="AQ44">
        <v>86.390244261446369</v>
      </c>
      <c r="AR44">
        <v>88.730779285682786</v>
      </c>
      <c r="AS44">
        <v>90.440363816174212</v>
      </c>
      <c r="AT44">
        <v>90.998182538881949</v>
      </c>
      <c r="AU44">
        <v>92.10407133202024</v>
      </c>
      <c r="AV44">
        <v>94.004279154929321</v>
      </c>
      <c r="AW44">
        <v>95.754793872291671</v>
      </c>
      <c r="AX44">
        <v>97.384425903606484</v>
      </c>
      <c r="AY44">
        <v>99.080490645553326</v>
      </c>
      <c r="AZ44">
        <v>100</v>
      </c>
      <c r="BA44">
        <v>100.95032247921247</v>
      </c>
      <c r="BB44">
        <v>102.75814417027955</v>
      </c>
      <c r="BC44">
        <v>105.1122205038433</v>
      </c>
      <c r="BD44">
        <v>106.84706161732468</v>
      </c>
      <c r="BE44">
        <v>108.266880351916</v>
      </c>
      <c r="BF44">
        <v>113.2103304129231</v>
      </c>
      <c r="BG44">
        <v>121.28163924470081</v>
      </c>
      <c r="BH44">
        <v>125.64582726500542</v>
      </c>
    </row>
    <row r="45" spans="1:66" x14ac:dyDescent="0.2">
      <c r="A45" t="s">
        <v>61</v>
      </c>
      <c r="B45" s="3" t="s">
        <v>62</v>
      </c>
      <c r="E45" t="s">
        <v>65</v>
      </c>
      <c r="F45" s="3"/>
      <c r="G45">
        <f>G44/$BH$44</f>
        <v>0.16511008889706538</v>
      </c>
      <c r="H45">
        <f t="shared" ref="H45:BH45" si="91">H44/$BH$44</f>
        <v>0.17348085257921944</v>
      </c>
      <c r="I45">
        <f t="shared" si="91"/>
        <v>0.1809858539930613</v>
      </c>
      <c r="J45">
        <f t="shared" si="91"/>
        <v>0.19090374023132126</v>
      </c>
      <c r="K45">
        <f t="shared" si="91"/>
        <v>0.20808258175747149</v>
      </c>
      <c r="L45">
        <f t="shared" si="91"/>
        <v>0.22735683571214965</v>
      </c>
      <c r="M45">
        <f t="shared" si="91"/>
        <v>0.23986940077875657</v>
      </c>
      <c r="N45">
        <f t="shared" si="91"/>
        <v>0.25477328473403749</v>
      </c>
      <c r="O45">
        <f t="shared" si="91"/>
        <v>0.27269386091127507</v>
      </c>
      <c r="P45">
        <f t="shared" si="91"/>
        <v>0.29531851241231272</v>
      </c>
      <c r="Q45">
        <f t="shared" si="91"/>
        <v>0.32199494486856189</v>
      </c>
      <c r="R45">
        <f t="shared" si="91"/>
        <v>0.35246263490545465</v>
      </c>
      <c r="S45">
        <f t="shared" si="91"/>
        <v>0.3742392009660373</v>
      </c>
      <c r="T45">
        <f t="shared" si="91"/>
        <v>0.38889780910575283</v>
      </c>
      <c r="U45">
        <f t="shared" si="91"/>
        <v>0.40292877270880001</v>
      </c>
      <c r="V45">
        <f t="shared" si="91"/>
        <v>0.41567149690874738</v>
      </c>
      <c r="W45">
        <f t="shared" si="91"/>
        <v>0.4240426741577506</v>
      </c>
      <c r="X45">
        <f t="shared" si="91"/>
        <v>0.43454785846162697</v>
      </c>
      <c r="Y45">
        <f t="shared" si="91"/>
        <v>0.44987653355779483</v>
      </c>
      <c r="Z45">
        <f t="shared" si="91"/>
        <v>0.46751511039958488</v>
      </c>
      <c r="AA45">
        <f t="shared" si="91"/>
        <v>0.48501573957116911</v>
      </c>
      <c r="AB45">
        <f t="shared" si="91"/>
        <v>0.50141805683390617</v>
      </c>
      <c r="AC45">
        <f t="shared" si="91"/>
        <v>0.51284464401330065</v>
      </c>
      <c r="AD45">
        <f t="shared" si="91"/>
        <v>0.52500072798248965</v>
      </c>
      <c r="AE45">
        <f t="shared" si="91"/>
        <v>0.53621053522150985</v>
      </c>
      <c r="AF45">
        <f t="shared" si="91"/>
        <v>0.54745319977730755</v>
      </c>
      <c r="AG45">
        <f t="shared" si="91"/>
        <v>0.55747577893777356</v>
      </c>
      <c r="AH45">
        <f t="shared" si="91"/>
        <v>0.5670891585992669</v>
      </c>
      <c r="AI45">
        <f t="shared" si="91"/>
        <v>0.57346247871561251</v>
      </c>
      <c r="AJ45">
        <f t="shared" si="91"/>
        <v>0.58157753545416557</v>
      </c>
      <c r="AK45">
        <f t="shared" si="91"/>
        <v>0.59475140173603602</v>
      </c>
      <c r="AL45">
        <f t="shared" si="91"/>
        <v>0.60814335907404038</v>
      </c>
      <c r="AM45">
        <f t="shared" si="91"/>
        <v>0.61759387439684477</v>
      </c>
      <c r="AN45">
        <f t="shared" si="91"/>
        <v>0.62978712107475932</v>
      </c>
      <c r="AO45">
        <f t="shared" si="91"/>
        <v>0.64672264847425709</v>
      </c>
      <c r="AP45">
        <f t="shared" si="91"/>
        <v>0.66700034322535529</v>
      </c>
      <c r="AQ45">
        <f t="shared" si="91"/>
        <v>0.68756954482250099</v>
      </c>
      <c r="AR45">
        <f t="shared" si="91"/>
        <v>0.70619758106679176</v>
      </c>
      <c r="AS45">
        <f t="shared" si="91"/>
        <v>0.71980395835527633</v>
      </c>
      <c r="AT45">
        <f t="shared" si="91"/>
        <v>0.72424357035712361</v>
      </c>
      <c r="AU45">
        <f t="shared" si="91"/>
        <v>0.73304520601196954</v>
      </c>
      <c r="AV45">
        <f t="shared" si="91"/>
        <v>0.7481687311163987</v>
      </c>
      <c r="AW45">
        <f t="shared" si="91"/>
        <v>0.76210086683046629</v>
      </c>
      <c r="AX45">
        <f t="shared" si="91"/>
        <v>0.77507091181156773</v>
      </c>
      <c r="AY45">
        <f t="shared" si="91"/>
        <v>0.78856968673203987</v>
      </c>
      <c r="AZ45">
        <f t="shared" si="91"/>
        <v>0.7958879508914003</v>
      </c>
      <c r="BA45">
        <f t="shared" si="91"/>
        <v>0.80345145299806475</v>
      </c>
      <c r="BB45">
        <f t="shared" si="91"/>
        <v>0.81783968801086881</v>
      </c>
      <c r="BC45">
        <f t="shared" si="91"/>
        <v>0.83657549790448882</v>
      </c>
      <c r="BD45">
        <f t="shared" si="91"/>
        <v>0.85038288929379724</v>
      </c>
      <c r="BE45">
        <f t="shared" si="91"/>
        <v>0.86168305552690838</v>
      </c>
      <c r="BF45">
        <f t="shared" si="91"/>
        <v>0.90102737892079743</v>
      </c>
      <c r="BG45">
        <f t="shared" si="91"/>
        <v>0.96526595339214971</v>
      </c>
      <c r="BH45">
        <f t="shared" si="91"/>
        <v>1</v>
      </c>
    </row>
    <row r="46" spans="1:66" x14ac:dyDescent="0.2">
      <c r="F46" s="3"/>
    </row>
    <row r="47" spans="1:66" x14ac:dyDescent="0.2">
      <c r="E47" s="4" t="s">
        <v>66</v>
      </c>
    </row>
    <row r="48" spans="1:66" x14ac:dyDescent="0.2">
      <c r="E48" s="1" t="s">
        <v>4</v>
      </c>
      <c r="F48" s="1" t="s">
        <v>67</v>
      </c>
      <c r="G48" s="1">
        <f t="shared" ref="G48:G67" si="92">G23/G$45</f>
        <v>4.528264898858575E-2</v>
      </c>
      <c r="H48" s="1">
        <f t="shared" ref="H48:BH48" si="93">H23/H$45</f>
        <v>9.7130326773701939E-2</v>
      </c>
      <c r="I48" s="1">
        <f t="shared" si="93"/>
        <v>1.6740004995728308E-2</v>
      </c>
      <c r="J48" s="1">
        <f t="shared" si="93"/>
        <v>0.17432137767272529</v>
      </c>
      <c r="K48" s="1">
        <f t="shared" si="93"/>
        <v>0.17048211724586718</v>
      </c>
      <c r="L48" s="1">
        <f t="shared" si="93"/>
        <v>0.11330915747180824</v>
      </c>
      <c r="M48" s="1">
        <f t="shared" si="93"/>
        <v>0.19172084288657135</v>
      </c>
      <c r="N48" s="1">
        <f t="shared" si="93"/>
        <v>0.10549081167617948</v>
      </c>
      <c r="O48" s="1">
        <f t="shared" si="93"/>
        <v>0.33861809536681819</v>
      </c>
      <c r="P48" s="1">
        <f t="shared" si="93"/>
        <v>0.23992519473711754</v>
      </c>
      <c r="Q48" s="1">
        <f t="shared" si="93"/>
        <v>0.36477792080849503</v>
      </c>
      <c r="R48" s="1">
        <f t="shared" si="93"/>
        <v>8.5111273449019281E-2</v>
      </c>
      <c r="S48" s="1">
        <f t="shared" si="93"/>
        <v>3.3795244772200597E-2</v>
      </c>
      <c r="T48" s="1">
        <f t="shared" si="93"/>
        <v>0.11377459518669597</v>
      </c>
      <c r="U48" s="1">
        <f t="shared" si="93"/>
        <v>3.7379479005052098E-2</v>
      </c>
      <c r="V48" s="1">
        <f t="shared" si="93"/>
        <v>1.9207984572857974E-2</v>
      </c>
      <c r="W48" s="1">
        <f t="shared" si="93"/>
        <v>3.8029888222997014E-2</v>
      </c>
      <c r="X48" s="1">
        <f t="shared" si="93"/>
        <v>2.1295970788490701E-2</v>
      </c>
      <c r="Y48" s="1">
        <f t="shared" si="93"/>
        <v>9.7032064897406029E-3</v>
      </c>
      <c r="Z48" s="1">
        <f t="shared" si="93"/>
        <v>2.0945077029982333E-4</v>
      </c>
      <c r="AA48" s="1">
        <f t="shared" si="93"/>
        <v>3.272578332000901E-4</v>
      </c>
      <c r="AB48" s="1">
        <f t="shared" si="93"/>
        <v>2.5737353938721065E-3</v>
      </c>
      <c r="AC48" s="1">
        <f t="shared" si="93"/>
        <v>5.0334330876487662E-3</v>
      </c>
      <c r="AD48" s="1">
        <f t="shared" si="93"/>
        <v>0</v>
      </c>
      <c r="AE48" s="1">
        <f t="shared" si="93"/>
        <v>0</v>
      </c>
      <c r="AF48" s="1">
        <f t="shared" si="93"/>
        <v>0</v>
      </c>
      <c r="AG48" s="1">
        <f t="shared" si="93"/>
        <v>0</v>
      </c>
      <c r="AH48" s="1">
        <f t="shared" si="93"/>
        <v>3.0259792027034856E-7</v>
      </c>
      <c r="AI48" s="1">
        <f t="shared" si="93"/>
        <v>0</v>
      </c>
      <c r="AJ48" s="1">
        <f t="shared" si="93"/>
        <v>0</v>
      </c>
      <c r="AK48" s="1">
        <f t="shared" si="93"/>
        <v>2.1103237358271069E-4</v>
      </c>
      <c r="AL48" s="1">
        <f t="shared" si="93"/>
        <v>0</v>
      </c>
      <c r="AM48" s="1">
        <f t="shared" si="93"/>
        <v>0</v>
      </c>
      <c r="AN48" s="1">
        <f t="shared" si="93"/>
        <v>0</v>
      </c>
      <c r="AO48" s="1">
        <f t="shared" si="93"/>
        <v>0</v>
      </c>
      <c r="AP48" s="1">
        <f t="shared" si="93"/>
        <v>0</v>
      </c>
      <c r="AQ48" s="1">
        <f t="shared" si="93"/>
        <v>0</v>
      </c>
      <c r="AR48" s="1">
        <f t="shared" si="93"/>
        <v>0</v>
      </c>
      <c r="AS48" s="1">
        <f t="shared" si="93"/>
        <v>0</v>
      </c>
      <c r="AT48" s="1">
        <f t="shared" si="93"/>
        <v>0</v>
      </c>
      <c r="AU48" s="1">
        <f t="shared" si="93"/>
        <v>0</v>
      </c>
      <c r="AV48" s="1">
        <f t="shared" si="93"/>
        <v>0</v>
      </c>
      <c r="AW48" s="1">
        <f t="shared" si="93"/>
        <v>0</v>
      </c>
      <c r="AX48" s="1">
        <f t="shared" si="93"/>
        <v>0</v>
      </c>
      <c r="AY48" s="1">
        <f t="shared" si="93"/>
        <v>0</v>
      </c>
      <c r="AZ48" s="1">
        <f t="shared" si="93"/>
        <v>0</v>
      </c>
      <c r="BA48" s="1">
        <f t="shared" si="93"/>
        <v>0</v>
      </c>
      <c r="BB48" s="1">
        <f t="shared" si="93"/>
        <v>0</v>
      </c>
      <c r="BC48" s="1">
        <f t="shared" si="93"/>
        <v>0.20306427970401175</v>
      </c>
      <c r="BD48" s="1">
        <f t="shared" si="93"/>
        <v>2.708284702097661E-2</v>
      </c>
      <c r="BE48" s="1">
        <f t="shared" si="93"/>
        <v>8.6823425295571133E-2</v>
      </c>
      <c r="BF48" s="1">
        <f t="shared" si="93"/>
        <v>5.4743208202040441E-2</v>
      </c>
      <c r="BG48" s="1">
        <f t="shared" si="93"/>
        <v>0</v>
      </c>
      <c r="BH48" s="1">
        <f t="shared" si="93"/>
        <v>0.3347498485</v>
      </c>
      <c r="BJ48" s="1">
        <f>SUM(G48:BH48)</f>
        <v>2.9309149618897754</v>
      </c>
    </row>
    <row r="49" spans="5:63" x14ac:dyDescent="0.2">
      <c r="E49" s="1" t="s">
        <v>7</v>
      </c>
      <c r="F49" s="1" t="s">
        <v>67</v>
      </c>
      <c r="G49" s="1">
        <f t="shared" si="92"/>
        <v>7.2318321549957237E-2</v>
      </c>
      <c r="H49" s="1">
        <f t="shared" ref="H49:BH49" si="94">H24/H$45</f>
        <v>0.10381750511501342</v>
      </c>
      <c r="I49" s="1">
        <f t="shared" si="94"/>
        <v>6.1330830863861645E-2</v>
      </c>
      <c r="J49" s="1">
        <f t="shared" si="94"/>
        <v>0.17052124364119223</v>
      </c>
      <c r="K49" s="1">
        <f t="shared" si="94"/>
        <v>0.15902625448279184</v>
      </c>
      <c r="L49" s="1">
        <f t="shared" si="94"/>
        <v>0.20693682137433878</v>
      </c>
      <c r="M49" s="1">
        <f t="shared" si="94"/>
        <v>0.1313853738646229</v>
      </c>
      <c r="N49" s="1">
        <f t="shared" si="94"/>
        <v>0.25265010759348433</v>
      </c>
      <c r="O49" s="1">
        <f t="shared" si="94"/>
        <v>0.29203736576200734</v>
      </c>
      <c r="P49" s="1">
        <f t="shared" si="94"/>
        <v>0.30948186774148678</v>
      </c>
      <c r="Q49" s="1">
        <f t="shared" si="94"/>
        <v>0.57833172684128575</v>
      </c>
      <c r="R49" s="1">
        <f t="shared" si="94"/>
        <v>0.72260128671034474</v>
      </c>
      <c r="S49" s="1">
        <f t="shared" si="94"/>
        <v>0.75375096615172443</v>
      </c>
      <c r="T49" s="1">
        <f t="shared" si="94"/>
        <v>0.76034697336027202</v>
      </c>
      <c r="U49" s="1">
        <f t="shared" si="94"/>
        <v>0.46934388608845501</v>
      </c>
      <c r="V49" s="1">
        <f t="shared" si="94"/>
        <v>0.39232373018783279</v>
      </c>
      <c r="W49" s="1">
        <f t="shared" si="94"/>
        <v>0.84624892627316961</v>
      </c>
      <c r="X49" s="1">
        <f t="shared" si="94"/>
        <v>0.91491311591657054</v>
      </c>
      <c r="Y49" s="1">
        <f t="shared" si="94"/>
        <v>0.59207785321343276</v>
      </c>
      <c r="Z49" s="1">
        <f t="shared" si="94"/>
        <v>0.78614955800223552</v>
      </c>
      <c r="AA49" s="1">
        <f t="shared" si="94"/>
        <v>0.44677747363743697</v>
      </c>
      <c r="AB49" s="1">
        <f t="shared" si="94"/>
        <v>0.32706415787160881</v>
      </c>
      <c r="AC49" s="1">
        <f t="shared" si="94"/>
        <v>0.61230743962270151</v>
      </c>
      <c r="AD49" s="1">
        <f t="shared" si="94"/>
        <v>0.34413894566261632</v>
      </c>
      <c r="AE49" s="1">
        <f t="shared" si="94"/>
        <v>0.25823658340244665</v>
      </c>
      <c r="AF49" s="1">
        <f t="shared" si="94"/>
        <v>0.31351187182724793</v>
      </c>
      <c r="AG49" s="1">
        <f t="shared" si="94"/>
        <v>0.41188506832981198</v>
      </c>
      <c r="AH49" s="1">
        <f t="shared" si="94"/>
        <v>0.41203525240572647</v>
      </c>
      <c r="AI49" s="1">
        <f t="shared" si="94"/>
        <v>0.47941646995938864</v>
      </c>
      <c r="AJ49" s="1">
        <f t="shared" si="94"/>
        <v>0.13416262947479213</v>
      </c>
      <c r="AK49" s="1">
        <f t="shared" si="94"/>
        <v>0.22064187678575914</v>
      </c>
      <c r="AL49" s="1">
        <f t="shared" si="94"/>
        <v>0.30679701441463025</v>
      </c>
      <c r="AM49" s="1">
        <f t="shared" si="94"/>
        <v>0.32958251536867883</v>
      </c>
      <c r="AN49" s="1">
        <f t="shared" si="94"/>
        <v>0.31131590523066005</v>
      </c>
      <c r="AO49" s="1">
        <f t="shared" si="94"/>
        <v>0.52415934744164661</v>
      </c>
      <c r="AP49" s="1">
        <f t="shared" si="94"/>
        <v>0.4994038554601713</v>
      </c>
      <c r="AQ49" s="1">
        <f t="shared" si="94"/>
        <v>0.3545584431941845</v>
      </c>
      <c r="AR49" s="1">
        <f t="shared" si="94"/>
        <v>0.6688578524815505</v>
      </c>
      <c r="AS49" s="1">
        <f t="shared" si="94"/>
        <v>0.71911965263813371</v>
      </c>
      <c r="AT49" s="1">
        <f t="shared" si="94"/>
        <v>0.59158295238814718</v>
      </c>
      <c r="AU49" s="1">
        <f t="shared" si="94"/>
        <v>0.48380825874224331</v>
      </c>
      <c r="AV49" s="1">
        <f t="shared" si="94"/>
        <v>0.57208308874567271</v>
      </c>
      <c r="AW49" s="1">
        <f t="shared" si="94"/>
        <v>0.8830405506541763</v>
      </c>
      <c r="AX49" s="1">
        <f t="shared" si="94"/>
        <v>0.52721483205312747</v>
      </c>
      <c r="AY49" s="1">
        <f t="shared" si="94"/>
        <v>0.46311599741228276</v>
      </c>
      <c r="AZ49" s="1">
        <f t="shared" si="94"/>
        <v>0.74839356649749733</v>
      </c>
      <c r="BA49" s="1">
        <f t="shared" si="94"/>
        <v>1.3689004156952458</v>
      </c>
      <c r="BB49" s="1">
        <f t="shared" si="94"/>
        <v>0.93616414784436941</v>
      </c>
      <c r="BC49" s="1">
        <f t="shared" si="94"/>
        <v>1.1354970407087548</v>
      </c>
      <c r="BD49" s="1">
        <f t="shared" si="94"/>
        <v>1.8538160800826673</v>
      </c>
      <c r="BE49" s="1">
        <f t="shared" si="94"/>
        <v>1.5061985677626808</v>
      </c>
      <c r="BF49" s="1">
        <f t="shared" si="94"/>
        <v>1.0053023754782291</v>
      </c>
      <c r="BG49" s="1">
        <f t="shared" si="94"/>
        <v>1.1699338436535645</v>
      </c>
      <c r="BH49" s="1">
        <f t="shared" si="94"/>
        <v>1.4574380829</v>
      </c>
      <c r="BJ49" s="1">
        <f>SUM(G49:BH49)</f>
        <v>30.952055870561939</v>
      </c>
    </row>
    <row r="50" spans="5:63" x14ac:dyDescent="0.2">
      <c r="E50" s="1" t="s">
        <v>9</v>
      </c>
      <c r="F50" s="1" t="s">
        <v>67</v>
      </c>
      <c r="G50" s="1">
        <f t="shared" si="92"/>
        <v>2.2621270601631813E-2</v>
      </c>
      <c r="H50" s="1">
        <f t="shared" ref="H50:BH50" si="95">H25/H$45</f>
        <v>1.1153968701625955E-2</v>
      </c>
      <c r="I50" s="1">
        <f t="shared" si="95"/>
        <v>2.2504521265823085E-2</v>
      </c>
      <c r="J50" s="1">
        <f t="shared" si="95"/>
        <v>1.6547606642867169E-2</v>
      </c>
      <c r="K50" s="1">
        <f t="shared" si="95"/>
        <v>5.1940916479963482E-2</v>
      </c>
      <c r="L50" s="1">
        <f t="shared" si="95"/>
        <v>8.5130495150384844E-2</v>
      </c>
      <c r="M50" s="1">
        <f t="shared" si="95"/>
        <v>4.7926079619481476E-2</v>
      </c>
      <c r="N50" s="1">
        <f t="shared" si="95"/>
        <v>4.8779147362226084E-2</v>
      </c>
      <c r="O50" s="1">
        <f t="shared" si="95"/>
        <v>4.9482714993684257E-2</v>
      </c>
      <c r="P50" s="1">
        <f t="shared" si="95"/>
        <v>6.7057297350703912E-2</v>
      </c>
      <c r="Q50" s="1">
        <f t="shared" si="95"/>
        <v>0.1407814526979734</v>
      </c>
      <c r="R50" s="1">
        <f t="shared" si="95"/>
        <v>0.19241381577423614</v>
      </c>
      <c r="S50" s="1">
        <f t="shared" si="95"/>
        <v>6.3309620528369415E-2</v>
      </c>
      <c r="T50" s="1">
        <f t="shared" si="95"/>
        <v>9.6359651874021471E-2</v>
      </c>
      <c r="U50" s="1">
        <f t="shared" si="95"/>
        <v>7.2450112717806506E-2</v>
      </c>
      <c r="V50" s="1">
        <f t="shared" si="95"/>
        <v>8.484925924026665E-2</v>
      </c>
      <c r="W50" s="1">
        <f t="shared" si="95"/>
        <v>0.30112483667739859</v>
      </c>
      <c r="X50" s="1">
        <f t="shared" si="95"/>
        <v>0.36677946029752306</v>
      </c>
      <c r="Y50" s="1">
        <f t="shared" si="95"/>
        <v>0.21252627169475841</v>
      </c>
      <c r="Z50" s="1">
        <f t="shared" si="95"/>
        <v>0.1349350919290758</v>
      </c>
      <c r="AA50" s="1">
        <f t="shared" si="95"/>
        <v>0.24740073818242078</v>
      </c>
      <c r="AB50" s="1">
        <f t="shared" si="95"/>
        <v>0.17190918221868712</v>
      </c>
      <c r="AC50" s="1">
        <f t="shared" si="95"/>
        <v>0.30997766936974602</v>
      </c>
      <c r="AD50" s="1">
        <f t="shared" si="95"/>
        <v>0.14517176517618469</v>
      </c>
      <c r="AE50" s="1">
        <f t="shared" si="95"/>
        <v>0.1432258119812474</v>
      </c>
      <c r="AF50" s="1">
        <f t="shared" si="95"/>
        <v>0.20915287781051745</v>
      </c>
      <c r="AG50" s="1">
        <f t="shared" si="95"/>
        <v>0.23475343852491906</v>
      </c>
      <c r="AH50" s="1">
        <f t="shared" si="95"/>
        <v>0.15297786773826036</v>
      </c>
      <c r="AI50" s="1">
        <f t="shared" si="95"/>
        <v>0.20143184512911211</v>
      </c>
      <c r="AJ50" s="1">
        <f t="shared" si="95"/>
        <v>0.10725887606935627</v>
      </c>
      <c r="AK50" s="1">
        <f t="shared" si="95"/>
        <v>0.1692727443872119</v>
      </c>
      <c r="AL50" s="1">
        <f t="shared" si="95"/>
        <v>0.23774067650781922</v>
      </c>
      <c r="AM50" s="1">
        <f t="shared" si="95"/>
        <v>0.25473824906966036</v>
      </c>
      <c r="AN50" s="1">
        <f t="shared" si="95"/>
        <v>0.21731997387694008</v>
      </c>
      <c r="AO50" s="1">
        <f t="shared" si="95"/>
        <v>0.40435042860635051</v>
      </c>
      <c r="AP50" s="1">
        <f t="shared" si="95"/>
        <v>0.35247717034617387</v>
      </c>
      <c r="AQ50" s="1">
        <f t="shared" si="95"/>
        <v>0.24120622044540069</v>
      </c>
      <c r="AR50" s="1">
        <f t="shared" si="95"/>
        <v>0.41187380585560263</v>
      </c>
      <c r="AS50" s="1">
        <f t="shared" si="95"/>
        <v>0.3029619853693063</v>
      </c>
      <c r="AT50" s="1">
        <f t="shared" si="95"/>
        <v>0.28897433510773235</v>
      </c>
      <c r="AU50" s="1">
        <f t="shared" si="95"/>
        <v>0.28160944210121369</v>
      </c>
      <c r="AV50" s="1">
        <f t="shared" si="95"/>
        <v>0.43521437458917489</v>
      </c>
      <c r="AW50" s="1">
        <f t="shared" si="95"/>
        <v>0.32173791616293412</v>
      </c>
      <c r="AX50" s="1">
        <f t="shared" si="95"/>
        <v>0.33097438026724224</v>
      </c>
      <c r="AY50" s="1">
        <f t="shared" si="95"/>
        <v>0.24976771655556651</v>
      </c>
      <c r="AZ50" s="1">
        <f t="shared" si="95"/>
        <v>0.28851993291620159</v>
      </c>
      <c r="BA50" s="1">
        <f t="shared" si="95"/>
        <v>0.31927985983817481</v>
      </c>
      <c r="BB50" s="1">
        <f t="shared" si="95"/>
        <v>0.3622219837735034</v>
      </c>
      <c r="BC50" s="1">
        <f t="shared" si="95"/>
        <v>0.24222893786346056</v>
      </c>
      <c r="BD50" s="1">
        <f t="shared" si="95"/>
        <v>0.85167464693634065</v>
      </c>
      <c r="BE50" s="1">
        <f t="shared" si="95"/>
        <v>0.40258386546533076</v>
      </c>
      <c r="BF50" s="1">
        <f t="shared" si="95"/>
        <v>0.38490544895027606</v>
      </c>
      <c r="BG50" s="1">
        <f t="shared" si="95"/>
        <v>0.64572043581317629</v>
      </c>
      <c r="BH50" s="1">
        <f t="shared" si="95"/>
        <v>0.34420555139999998</v>
      </c>
      <c r="BJ50" s="1">
        <f>SUM(G50:BH50)</f>
        <v>12.353493746005068</v>
      </c>
    </row>
    <row r="51" spans="5:63" x14ac:dyDescent="0.2">
      <c r="E51" s="1" t="s">
        <v>11</v>
      </c>
      <c r="F51" s="1" t="s">
        <v>67</v>
      </c>
      <c r="G51" s="1">
        <f t="shared" si="92"/>
        <v>2.8060066050163368E-2</v>
      </c>
      <c r="H51" s="1">
        <f t="shared" ref="H51:BH51" si="96">H26/H$45</f>
        <v>1.2364476932810169E-2</v>
      </c>
      <c r="I51" s="1">
        <f t="shared" si="96"/>
        <v>2.8025256052301519E-2</v>
      </c>
      <c r="J51" s="1">
        <f t="shared" si="96"/>
        <v>5.0809227667549861E-2</v>
      </c>
      <c r="K51" s="1">
        <f t="shared" si="96"/>
        <v>6.5521122358481398E-2</v>
      </c>
      <c r="L51" s="1">
        <f t="shared" si="96"/>
        <v>0.11809659171186805</v>
      </c>
      <c r="M51" s="1">
        <f t="shared" si="96"/>
        <v>6.8679430333821012E-2</v>
      </c>
      <c r="N51" s="1">
        <f t="shared" si="96"/>
        <v>0.10420324928382566</v>
      </c>
      <c r="O51" s="1">
        <f t="shared" si="96"/>
        <v>0.12612922082316627</v>
      </c>
      <c r="P51" s="1">
        <f t="shared" si="96"/>
        <v>0.11605676366183341</v>
      </c>
      <c r="Q51" s="1">
        <f t="shared" si="96"/>
        <v>0.28782927023227567</v>
      </c>
      <c r="R51" s="1">
        <f t="shared" si="96"/>
        <v>0.34722340577414212</v>
      </c>
      <c r="S51" s="1">
        <f t="shared" si="96"/>
        <v>0.16378455394779065</v>
      </c>
      <c r="T51" s="1">
        <f t="shared" si="96"/>
        <v>0.23488824303240005</v>
      </c>
      <c r="U51" s="1">
        <f t="shared" si="96"/>
        <v>0.12932727700153621</v>
      </c>
      <c r="V51" s="1">
        <f t="shared" si="96"/>
        <v>0.12581644589280336</v>
      </c>
      <c r="W51" s="1">
        <f t="shared" si="96"/>
        <v>0.46700970201487069</v>
      </c>
      <c r="X51" s="1">
        <f t="shared" si="96"/>
        <v>0.5962856084881184</v>
      </c>
      <c r="Y51" s="1">
        <f t="shared" si="96"/>
        <v>0.27003649987979045</v>
      </c>
      <c r="Z51" s="1">
        <f t="shared" si="96"/>
        <v>0.19350099448695879</v>
      </c>
      <c r="AA51" s="1">
        <f t="shared" si="96"/>
        <v>0.29854202180742428</v>
      </c>
      <c r="AB51" s="1">
        <f t="shared" si="96"/>
        <v>0.23338602011846568</v>
      </c>
      <c r="AC51" s="1">
        <f t="shared" si="96"/>
        <v>0.49691605006484324</v>
      </c>
      <c r="AD51" s="1">
        <f t="shared" si="96"/>
        <v>0.32575010335167387</v>
      </c>
      <c r="AE51" s="1">
        <f t="shared" si="96"/>
        <v>0.23106924568129922</v>
      </c>
      <c r="AF51" s="1">
        <f t="shared" si="96"/>
        <v>0.26262190751370873</v>
      </c>
      <c r="AG51" s="1">
        <f t="shared" si="96"/>
        <v>0.26210648214782795</v>
      </c>
      <c r="AH51" s="1">
        <f t="shared" si="96"/>
        <v>0.22193276699358627</v>
      </c>
      <c r="AI51" s="1">
        <f t="shared" si="96"/>
        <v>0.26512910267560752</v>
      </c>
      <c r="AJ51" s="1">
        <f t="shared" si="96"/>
        <v>0.11983278574468334</v>
      </c>
      <c r="AK51" s="1">
        <f t="shared" si="96"/>
        <v>0.20062395456607515</v>
      </c>
      <c r="AL51" s="1">
        <f t="shared" si="96"/>
        <v>0.27664843755946833</v>
      </c>
      <c r="AM51" s="1">
        <f t="shared" si="96"/>
        <v>0.29605595793605904</v>
      </c>
      <c r="AN51" s="1">
        <f t="shared" si="96"/>
        <v>0.26654759153144558</v>
      </c>
      <c r="AO51" s="1">
        <f t="shared" si="96"/>
        <v>0.44958142240100246</v>
      </c>
      <c r="AP51" s="1">
        <f t="shared" si="96"/>
        <v>0.39222471556001898</v>
      </c>
      <c r="AQ51" s="1">
        <f t="shared" si="96"/>
        <v>0.2796209795034369</v>
      </c>
      <c r="AR51" s="1">
        <f t="shared" si="96"/>
        <v>0.55903256126087075</v>
      </c>
      <c r="AS51" s="1">
        <f t="shared" si="96"/>
        <v>0.33722133017250405</v>
      </c>
      <c r="AT51" s="1">
        <f t="shared" si="96"/>
        <v>0.36558903487322575</v>
      </c>
      <c r="AU51" s="1">
        <f t="shared" si="96"/>
        <v>0.34165490210696575</v>
      </c>
      <c r="AV51" s="1">
        <f t="shared" si="96"/>
        <v>0.48690490012382637</v>
      </c>
      <c r="AW51" s="1">
        <f t="shared" si="96"/>
        <v>0.38416655700396829</v>
      </c>
      <c r="AX51" s="1">
        <f t="shared" si="96"/>
        <v>0.36536799934616448</v>
      </c>
      <c r="AY51" s="1">
        <f t="shared" si="96"/>
        <v>0.26825930461093517</v>
      </c>
      <c r="AZ51" s="1">
        <f t="shared" si="96"/>
        <v>0.2975711085143895</v>
      </c>
      <c r="BA51" s="1">
        <f t="shared" si="96"/>
        <v>0.53984622478620958</v>
      </c>
      <c r="BB51" s="1">
        <f t="shared" si="96"/>
        <v>0.46094655826361658</v>
      </c>
      <c r="BC51" s="1">
        <f t="shared" si="96"/>
        <v>0.43812387132792374</v>
      </c>
      <c r="BD51" s="1">
        <f t="shared" si="96"/>
        <v>1.4703597884458521</v>
      </c>
      <c r="BE51" s="1">
        <f t="shared" si="96"/>
        <v>1.0113055481485993</v>
      </c>
      <c r="BF51" s="1">
        <f t="shared" si="96"/>
        <v>0.82672345993770147</v>
      </c>
      <c r="BG51" s="1">
        <f t="shared" si="96"/>
        <v>1.0185793309551905</v>
      </c>
      <c r="BH51" s="1">
        <f t="shared" si="96"/>
        <v>1.1590342980999999</v>
      </c>
      <c r="BJ51">
        <f>BJ27/10^9</f>
        <v>6.6921647927000005E-9</v>
      </c>
    </row>
    <row r="52" spans="5:63" x14ac:dyDescent="0.2">
      <c r="E52" s="1" t="s">
        <v>13</v>
      </c>
      <c r="F52" s="1" t="s">
        <v>67</v>
      </c>
      <c r="G52" s="1">
        <f t="shared" si="92"/>
        <v>2.2621270601631813E-2</v>
      </c>
      <c r="H52" s="1">
        <f t="shared" ref="H52:BH52" si="97">H27/H$45</f>
        <v>1.1153968701625955E-2</v>
      </c>
      <c r="I52" s="1">
        <f t="shared" si="97"/>
        <v>2.2504521265823085E-2</v>
      </c>
      <c r="J52" s="1">
        <f t="shared" si="97"/>
        <v>1.6547606642867169E-2</v>
      </c>
      <c r="K52" s="1">
        <f t="shared" si="97"/>
        <v>5.1940916479963482E-2</v>
      </c>
      <c r="L52" s="1">
        <f t="shared" si="97"/>
        <v>5.2142703177877149E-2</v>
      </c>
      <c r="M52" s="1">
        <f t="shared" si="97"/>
        <v>4.7926079619481476E-2</v>
      </c>
      <c r="N52" s="1">
        <f t="shared" si="97"/>
        <v>2.9339810913861279E-2</v>
      </c>
      <c r="O52" s="1">
        <f t="shared" si="97"/>
        <v>3.5692039298115236E-2</v>
      </c>
      <c r="P52" s="1">
        <f t="shared" si="97"/>
        <v>5.4744282259651361E-2</v>
      </c>
      <c r="Q52" s="1">
        <f t="shared" si="97"/>
        <v>3.7441581590422955E-2</v>
      </c>
      <c r="R52" s="1">
        <f t="shared" si="97"/>
        <v>0.13472604837314944</v>
      </c>
      <c r="S52" s="1">
        <f t="shared" si="97"/>
        <v>5.6171049814494778E-2</v>
      </c>
      <c r="T52" s="1">
        <f t="shared" si="97"/>
        <v>5.1550422580417254E-2</v>
      </c>
      <c r="U52" s="1">
        <f t="shared" si="97"/>
        <v>4.9958977028796245E-2</v>
      </c>
      <c r="V52" s="1">
        <f t="shared" si="97"/>
        <v>6.9434274937393792E-2</v>
      </c>
      <c r="W52" s="1">
        <f t="shared" si="97"/>
        <v>0.2661729499847722</v>
      </c>
      <c r="X52" s="1">
        <f t="shared" si="97"/>
        <v>0.26736795967954291</v>
      </c>
      <c r="Y52" s="1">
        <f t="shared" si="97"/>
        <v>0.14605505999694199</v>
      </c>
      <c r="Z52" s="1">
        <f t="shared" si="97"/>
        <v>0.10726459612639834</v>
      </c>
      <c r="AA52" s="1">
        <f t="shared" si="97"/>
        <v>0.24101724967390881</v>
      </c>
      <c r="AB52" s="1">
        <f t="shared" si="97"/>
        <v>0.10133030453833523</v>
      </c>
      <c r="AC52" s="1">
        <f t="shared" si="97"/>
        <v>0.20052466414630801</v>
      </c>
      <c r="AD52" s="1">
        <f t="shared" si="97"/>
        <v>8.7323688437874067E-2</v>
      </c>
      <c r="AE52" s="1">
        <f t="shared" si="97"/>
        <v>0.1001192562876867</v>
      </c>
      <c r="AF52" s="1">
        <f t="shared" si="97"/>
        <v>0.19510343540497721</v>
      </c>
      <c r="AG52" s="1">
        <f t="shared" si="97"/>
        <v>0.19657176892743883</v>
      </c>
      <c r="AH52" s="1">
        <f t="shared" si="97"/>
        <v>0.10706076651150158</v>
      </c>
      <c r="AI52" s="1">
        <f t="shared" si="97"/>
        <v>0.14809861700144011</v>
      </c>
      <c r="AJ52" s="1">
        <f t="shared" si="97"/>
        <v>8.4587173680261599E-2</v>
      </c>
      <c r="AK52" s="1">
        <f t="shared" si="97"/>
        <v>0.15599290683332681</v>
      </c>
      <c r="AL52" s="1">
        <f t="shared" si="97"/>
        <v>0.19820071698805666</v>
      </c>
      <c r="AM52" s="1">
        <f t="shared" si="97"/>
        <v>0.18678941741879002</v>
      </c>
      <c r="AN52" s="1">
        <f t="shared" si="97"/>
        <v>0.17536401794232612</v>
      </c>
      <c r="AO52" s="1">
        <f t="shared" si="97"/>
        <v>0.27893719266765504</v>
      </c>
      <c r="AP52" s="1">
        <f t="shared" si="97"/>
        <v>0.27311380248938244</v>
      </c>
      <c r="AQ52" s="1">
        <f t="shared" si="97"/>
        <v>0.19095232037057988</v>
      </c>
      <c r="AR52" s="1">
        <f t="shared" si="97"/>
        <v>0.18871630769207534</v>
      </c>
      <c r="AS52" s="1">
        <f t="shared" si="97"/>
        <v>0.18670361344924508</v>
      </c>
      <c r="AT52" s="1">
        <f t="shared" si="97"/>
        <v>0.18884806934848991</v>
      </c>
      <c r="AU52" s="1">
        <f t="shared" si="97"/>
        <v>0.15665882411912924</v>
      </c>
      <c r="AV52" s="1">
        <f t="shared" si="97"/>
        <v>0.23983359974460586</v>
      </c>
      <c r="AW52" s="1">
        <f t="shared" si="97"/>
        <v>0.19214385703168982</v>
      </c>
      <c r="AX52" s="1">
        <f t="shared" si="97"/>
        <v>0.18093312219939645</v>
      </c>
      <c r="AY52" s="1">
        <f t="shared" si="97"/>
        <v>0.18867451095740287</v>
      </c>
      <c r="AZ52" s="1">
        <f t="shared" si="97"/>
        <v>0.21837244778657944</v>
      </c>
      <c r="BA52" s="1">
        <f t="shared" si="97"/>
        <v>0.17063756557837756</v>
      </c>
      <c r="BB52" s="1">
        <f t="shared" si="97"/>
        <v>0.29542097741383899</v>
      </c>
      <c r="BC52" s="1">
        <f t="shared" si="97"/>
        <v>0.17015081167994153</v>
      </c>
      <c r="BD52" s="1">
        <f t="shared" si="97"/>
        <v>0.73648001139828223</v>
      </c>
      <c r="BE52" s="1">
        <f t="shared" si="97"/>
        <v>0.36078462725473875</v>
      </c>
      <c r="BF52" s="1">
        <f t="shared" si="97"/>
        <v>0.3804468188420414</v>
      </c>
      <c r="BG52" s="1">
        <f t="shared" si="97"/>
        <v>0.64246749594829711</v>
      </c>
      <c r="BH52" s="1">
        <f t="shared" si="97"/>
        <v>0.67381999999999997</v>
      </c>
      <c r="BJ52" s="1">
        <f t="shared" ref="BJ52:BJ59" si="98">SUM(G52:BH52)</f>
        <v>9.6229360788372098</v>
      </c>
    </row>
    <row r="53" spans="5:63" x14ac:dyDescent="0.2">
      <c r="E53" s="1" t="s">
        <v>15</v>
      </c>
      <c r="F53" s="1" t="s">
        <v>67</v>
      </c>
      <c r="G53" s="1">
        <f t="shared" si="92"/>
        <v>5.4387954485315571E-3</v>
      </c>
      <c r="H53" s="1">
        <f t="shared" ref="H53:BH53" si="99">H28/H$45</f>
        <v>1.2105082311842123E-3</v>
      </c>
      <c r="I53" s="1">
        <f t="shared" si="99"/>
        <v>1.9725298531546383E-3</v>
      </c>
      <c r="J53" s="1">
        <f t="shared" si="99"/>
        <v>3.6877224047415277E-3</v>
      </c>
      <c r="K53" s="1">
        <f t="shared" si="99"/>
        <v>3.9311315396567481E-3</v>
      </c>
      <c r="L53" s="1">
        <f t="shared" si="99"/>
        <v>3.139558121330132E-2</v>
      </c>
      <c r="M53" s="1">
        <f t="shared" si="99"/>
        <v>1.9606502474810487E-2</v>
      </c>
      <c r="N53" s="1">
        <f t="shared" si="99"/>
        <v>5.0813804961986363E-2</v>
      </c>
      <c r="O53" s="1">
        <f t="shared" si="99"/>
        <v>2.4125955670635996E-2</v>
      </c>
      <c r="P53" s="1">
        <f t="shared" si="99"/>
        <v>3.7217443329982565E-2</v>
      </c>
      <c r="Q53" s="1">
        <f t="shared" si="99"/>
        <v>5.5758639339287798E-2</v>
      </c>
      <c r="R53" s="1">
        <f t="shared" si="99"/>
        <v>6.2179640703982131E-2</v>
      </c>
      <c r="S53" s="1">
        <f t="shared" si="99"/>
        <v>1.2695089097390307E-2</v>
      </c>
      <c r="T53" s="1">
        <f t="shared" si="99"/>
        <v>3.028044829328868E-2</v>
      </c>
      <c r="U53" s="1">
        <f t="shared" si="99"/>
        <v>2.1964179774264889E-2</v>
      </c>
      <c r="V53" s="1">
        <f t="shared" si="99"/>
        <v>9.7047789660824075E-3</v>
      </c>
      <c r="W53" s="1">
        <f t="shared" si="99"/>
        <v>2.3162763086306874E-2</v>
      </c>
      <c r="X53" s="1">
        <f t="shared" si="99"/>
        <v>7.8058145586271084E-3</v>
      </c>
      <c r="Y53" s="1">
        <f t="shared" si="99"/>
        <v>5.7793634609883083E-5</v>
      </c>
      <c r="Z53" s="1">
        <f t="shared" si="99"/>
        <v>0</v>
      </c>
      <c r="AA53" s="1">
        <f t="shared" si="99"/>
        <v>0</v>
      </c>
      <c r="AB53" s="1">
        <f t="shared" si="99"/>
        <v>-2.9915157213751326E-5</v>
      </c>
      <c r="AC53" s="1">
        <f t="shared" si="99"/>
        <v>0</v>
      </c>
      <c r="AD53" s="1">
        <f t="shared" si="99"/>
        <v>0</v>
      </c>
      <c r="AE53" s="1">
        <f t="shared" si="99"/>
        <v>0</v>
      </c>
      <c r="AF53" s="1">
        <f t="shared" si="99"/>
        <v>0</v>
      </c>
      <c r="AG53" s="1">
        <f t="shared" si="99"/>
        <v>0</v>
      </c>
      <c r="AH53" s="1">
        <f t="shared" si="99"/>
        <v>0</v>
      </c>
      <c r="AI53" s="1">
        <f t="shared" si="99"/>
        <v>1.7437932508500054E-6</v>
      </c>
      <c r="AJ53" s="1">
        <f t="shared" si="99"/>
        <v>0</v>
      </c>
      <c r="AK53" s="1">
        <f t="shared" si="99"/>
        <v>0</v>
      </c>
      <c r="AL53" s="1">
        <f t="shared" si="99"/>
        <v>0</v>
      </c>
      <c r="AM53" s="1">
        <f t="shared" si="99"/>
        <v>0</v>
      </c>
      <c r="AN53" s="1">
        <f t="shared" si="99"/>
        <v>0</v>
      </c>
      <c r="AO53" s="1">
        <f t="shared" si="99"/>
        <v>0</v>
      </c>
      <c r="AP53" s="1">
        <f t="shared" si="99"/>
        <v>0</v>
      </c>
      <c r="AQ53" s="1">
        <f t="shared" si="99"/>
        <v>0</v>
      </c>
      <c r="AR53" s="1">
        <f t="shared" si="99"/>
        <v>0</v>
      </c>
      <c r="AS53" s="1">
        <f t="shared" si="99"/>
        <v>0</v>
      </c>
      <c r="AT53" s="1">
        <f t="shared" si="99"/>
        <v>0</v>
      </c>
      <c r="AU53" s="1">
        <f t="shared" si="99"/>
        <v>0</v>
      </c>
      <c r="AV53" s="1">
        <f t="shared" si="99"/>
        <v>0</v>
      </c>
      <c r="AW53" s="1">
        <f t="shared" si="99"/>
        <v>0</v>
      </c>
      <c r="AX53" s="1">
        <f t="shared" si="99"/>
        <v>0</v>
      </c>
      <c r="AY53" s="1">
        <f t="shared" si="99"/>
        <v>0</v>
      </c>
      <c r="AZ53" s="1">
        <f t="shared" si="99"/>
        <v>0</v>
      </c>
      <c r="BA53" s="1">
        <f t="shared" si="99"/>
        <v>0</v>
      </c>
      <c r="BB53" s="1">
        <f t="shared" si="99"/>
        <v>0</v>
      </c>
      <c r="BC53" s="1">
        <f t="shared" si="99"/>
        <v>0</v>
      </c>
      <c r="BD53" s="1">
        <f t="shared" si="99"/>
        <v>0</v>
      </c>
      <c r="BE53" s="1">
        <f t="shared" si="99"/>
        <v>0</v>
      </c>
      <c r="BF53" s="1">
        <f t="shared" si="99"/>
        <v>0</v>
      </c>
      <c r="BG53" s="1">
        <f t="shared" si="99"/>
        <v>0</v>
      </c>
      <c r="BH53" s="1">
        <f t="shared" si="99"/>
        <v>0</v>
      </c>
      <c r="BJ53" s="1">
        <f t="shared" si="98"/>
        <v>0.40298095121786265</v>
      </c>
    </row>
    <row r="54" spans="5:63" x14ac:dyDescent="0.2">
      <c r="E54" s="1" t="s">
        <v>17</v>
      </c>
      <c r="F54" s="1" t="s">
        <v>67</v>
      </c>
      <c r="G54" s="1">
        <f t="shared" si="92"/>
        <v>0</v>
      </c>
      <c r="H54" s="1">
        <f t="shared" ref="H54:BH54" si="100">H29/H$45</f>
        <v>0</v>
      </c>
      <c r="I54" s="1">
        <f t="shared" si="100"/>
        <v>0</v>
      </c>
      <c r="J54" s="1">
        <f t="shared" si="100"/>
        <v>0.18805288967360917</v>
      </c>
      <c r="K54" s="1">
        <f t="shared" si="100"/>
        <v>5.0954043392050036E-2</v>
      </c>
      <c r="L54" s="1">
        <f t="shared" si="100"/>
        <v>3.5186978104008206E-2</v>
      </c>
      <c r="M54" s="1">
        <f t="shared" si="100"/>
        <v>5.7095652699078688E-2</v>
      </c>
      <c r="N54" s="1">
        <f t="shared" si="100"/>
        <v>0.1619974953146491</v>
      </c>
      <c r="O54" s="1">
        <f t="shared" si="100"/>
        <v>0.22259840172841305</v>
      </c>
      <c r="P54" s="1">
        <f t="shared" si="100"/>
        <v>0.16701865012490677</v>
      </c>
      <c r="Q54" s="1">
        <f t="shared" si="100"/>
        <v>7.1727870477680242E-2</v>
      </c>
      <c r="R54" s="1">
        <f t="shared" si="100"/>
        <v>4.2062870306740024E-2</v>
      </c>
      <c r="S54" s="1">
        <f t="shared" si="100"/>
        <v>1.1476065545548654E-2</v>
      </c>
      <c r="T54" s="1">
        <f t="shared" si="100"/>
        <v>4.80877095785196E-2</v>
      </c>
      <c r="U54" s="1">
        <f t="shared" si="100"/>
        <v>0</v>
      </c>
      <c r="V54" s="1">
        <f t="shared" si="100"/>
        <v>4.1064603002469646E-3</v>
      </c>
      <c r="W54" s="1">
        <f t="shared" si="100"/>
        <v>0.11155239692315154</v>
      </c>
      <c r="X54" s="1">
        <f t="shared" si="100"/>
        <v>4.2864159924619269E-2</v>
      </c>
      <c r="Y54" s="1">
        <f t="shared" si="100"/>
        <v>3.7829383687588269E-3</v>
      </c>
      <c r="Z54" s="1">
        <f t="shared" si="100"/>
        <v>0</v>
      </c>
      <c r="AA54" s="1">
        <f t="shared" si="100"/>
        <v>0</v>
      </c>
      <c r="AB54" s="1">
        <f t="shared" si="100"/>
        <v>3.5480234023349197E-4</v>
      </c>
      <c r="AC54" s="1">
        <f t="shared" si="100"/>
        <v>0</v>
      </c>
      <c r="AD54" s="1">
        <f t="shared" si="100"/>
        <v>0</v>
      </c>
      <c r="AE54" s="1">
        <f t="shared" si="100"/>
        <v>0</v>
      </c>
      <c r="AF54" s="1">
        <f t="shared" si="100"/>
        <v>0</v>
      </c>
      <c r="AG54" s="1">
        <f t="shared" si="100"/>
        <v>0</v>
      </c>
      <c r="AH54" s="1">
        <f t="shared" si="100"/>
        <v>9.5989315215362986E-5</v>
      </c>
      <c r="AI54" s="1">
        <f t="shared" si="100"/>
        <v>0</v>
      </c>
      <c r="AJ54" s="1">
        <f t="shared" si="100"/>
        <v>0</v>
      </c>
      <c r="AK54" s="1">
        <f t="shared" si="100"/>
        <v>8.0588292621246154E-3</v>
      </c>
      <c r="AL54" s="1">
        <f t="shared" si="100"/>
        <v>1.1476889282532226E-2</v>
      </c>
      <c r="AM54" s="1">
        <f t="shared" si="100"/>
        <v>1.3034455705801487E-3</v>
      </c>
      <c r="AN54" s="1">
        <f t="shared" si="100"/>
        <v>3.797022866900032E-3</v>
      </c>
      <c r="AO54" s="1">
        <f t="shared" si="100"/>
        <v>0</v>
      </c>
      <c r="AP54" s="1">
        <f t="shared" si="100"/>
        <v>0</v>
      </c>
      <c r="AQ54" s="1">
        <f t="shared" si="100"/>
        <v>5.9824072066220896E-3</v>
      </c>
      <c r="AR54" s="1">
        <f t="shared" si="100"/>
        <v>0</v>
      </c>
      <c r="AS54" s="1">
        <f t="shared" si="100"/>
        <v>0</v>
      </c>
      <c r="AT54" s="1">
        <f t="shared" si="100"/>
        <v>0</v>
      </c>
      <c r="AU54" s="1">
        <f t="shared" si="100"/>
        <v>1.6290946181844349E-5</v>
      </c>
      <c r="AV54" s="1">
        <f t="shared" si="100"/>
        <v>0</v>
      </c>
      <c r="AW54" s="1">
        <f t="shared" si="100"/>
        <v>2.5962248386211945E-3</v>
      </c>
      <c r="AX54" s="1">
        <f t="shared" si="100"/>
        <v>0</v>
      </c>
      <c r="AY54" s="1">
        <f t="shared" si="100"/>
        <v>1.3359780469953429E-2</v>
      </c>
      <c r="AZ54" s="1">
        <f t="shared" si="100"/>
        <v>0</v>
      </c>
      <c r="BA54" s="1">
        <f t="shared" si="100"/>
        <v>2.429794099836798E-3</v>
      </c>
      <c r="BB54" s="1">
        <f t="shared" si="100"/>
        <v>4.135512680029111E-2</v>
      </c>
      <c r="BC54" s="1">
        <f t="shared" si="100"/>
        <v>4.4160677539013746E-2</v>
      </c>
      <c r="BD54" s="1">
        <f t="shared" si="100"/>
        <v>5.9781072785010478E-2</v>
      </c>
      <c r="BE54" s="1">
        <f t="shared" si="100"/>
        <v>0.15285479638387406</v>
      </c>
      <c r="BF54" s="1">
        <f t="shared" si="100"/>
        <v>0.23145112221759859</v>
      </c>
      <c r="BG54" s="1">
        <f t="shared" si="100"/>
        <v>0.18726779864633117</v>
      </c>
      <c r="BH54" s="1">
        <f t="shared" si="100"/>
        <v>0.9455745646</v>
      </c>
      <c r="BJ54" s="1">
        <f t="shared" si="98"/>
        <v>2.9304812176329005</v>
      </c>
      <c r="BK54" s="1">
        <f>BJ54+BJ48</f>
        <v>5.8613961795226759</v>
      </c>
    </row>
    <row r="55" spans="5:63" x14ac:dyDescent="0.2">
      <c r="E55" s="1" t="s">
        <v>19</v>
      </c>
      <c r="F55" s="1" t="s">
        <v>67</v>
      </c>
      <c r="G55" s="1">
        <f t="shared" si="92"/>
        <v>0</v>
      </c>
      <c r="H55" s="1">
        <f t="shared" ref="H55:BH55" si="101">H30/H$45</f>
        <v>0</v>
      </c>
      <c r="I55" s="1">
        <f t="shared" si="101"/>
        <v>3.2863839182856978E-2</v>
      </c>
      <c r="J55" s="1">
        <f t="shared" si="101"/>
        <v>0</v>
      </c>
      <c r="K55" s="1">
        <f t="shared" si="101"/>
        <v>0</v>
      </c>
      <c r="L55" s="1">
        <f t="shared" si="101"/>
        <v>0</v>
      </c>
      <c r="M55" s="1">
        <f t="shared" si="101"/>
        <v>0</v>
      </c>
      <c r="N55" s="1">
        <f t="shared" si="101"/>
        <v>0</v>
      </c>
      <c r="O55" s="1">
        <f t="shared" si="101"/>
        <v>0</v>
      </c>
      <c r="P55" s="1">
        <f t="shared" si="101"/>
        <v>0</v>
      </c>
      <c r="Q55" s="1">
        <f t="shared" si="101"/>
        <v>0</v>
      </c>
      <c r="R55" s="1">
        <f t="shared" si="101"/>
        <v>0</v>
      </c>
      <c r="S55" s="1">
        <f t="shared" si="101"/>
        <v>0</v>
      </c>
      <c r="T55" s="1">
        <f t="shared" si="101"/>
        <v>0</v>
      </c>
      <c r="U55" s="1">
        <f t="shared" si="101"/>
        <v>0</v>
      </c>
      <c r="V55" s="1">
        <f t="shared" si="101"/>
        <v>0</v>
      </c>
      <c r="W55" s="1">
        <f t="shared" si="101"/>
        <v>0</v>
      </c>
      <c r="X55" s="1">
        <f t="shared" si="101"/>
        <v>0</v>
      </c>
      <c r="Y55" s="1">
        <f t="shared" si="101"/>
        <v>0</v>
      </c>
      <c r="Z55" s="1">
        <f t="shared" si="101"/>
        <v>0</v>
      </c>
      <c r="AA55" s="1">
        <f t="shared" si="101"/>
        <v>0</v>
      </c>
      <c r="AB55" s="1">
        <f t="shared" si="101"/>
        <v>0</v>
      </c>
      <c r="AC55" s="1">
        <f t="shared" si="101"/>
        <v>0</v>
      </c>
      <c r="AD55" s="1">
        <f t="shared" si="101"/>
        <v>0</v>
      </c>
      <c r="AE55" s="1">
        <f t="shared" si="101"/>
        <v>0</v>
      </c>
      <c r="AF55" s="1">
        <f t="shared" si="101"/>
        <v>0</v>
      </c>
      <c r="AG55" s="1">
        <f t="shared" si="101"/>
        <v>0</v>
      </c>
      <c r="AH55" s="1">
        <f t="shared" si="101"/>
        <v>0</v>
      </c>
      <c r="AI55" s="1">
        <f t="shared" si="101"/>
        <v>0</v>
      </c>
      <c r="AJ55" s="1">
        <f t="shared" si="101"/>
        <v>0</v>
      </c>
      <c r="AK55" s="1">
        <f t="shared" si="101"/>
        <v>0</v>
      </c>
      <c r="AL55" s="1">
        <f t="shared" si="101"/>
        <v>0</v>
      </c>
      <c r="AM55" s="1">
        <f t="shared" si="101"/>
        <v>0</v>
      </c>
      <c r="AN55" s="1">
        <f t="shared" si="101"/>
        <v>0</v>
      </c>
      <c r="AO55" s="1">
        <f t="shared" si="101"/>
        <v>0</v>
      </c>
      <c r="AP55" s="1">
        <f t="shared" si="101"/>
        <v>0</v>
      </c>
      <c r="AQ55" s="1">
        <f t="shared" si="101"/>
        <v>0</v>
      </c>
      <c r="AR55" s="1">
        <f t="shared" si="101"/>
        <v>0</v>
      </c>
      <c r="AS55" s="1">
        <f t="shared" si="101"/>
        <v>0</v>
      </c>
      <c r="AT55" s="1">
        <f t="shared" si="101"/>
        <v>0.27615019060698082</v>
      </c>
      <c r="AU55" s="1">
        <f t="shared" si="101"/>
        <v>0</v>
      </c>
      <c r="AV55" s="1">
        <f t="shared" si="101"/>
        <v>0.66829844553101336</v>
      </c>
      <c r="AW55" s="1">
        <f t="shared" si="101"/>
        <v>0</v>
      </c>
      <c r="AX55" s="1">
        <f t="shared" si="101"/>
        <v>0</v>
      </c>
      <c r="AY55" s="1">
        <f t="shared" si="101"/>
        <v>0.6340593715592604</v>
      </c>
      <c r="AZ55" s="1">
        <f t="shared" si="101"/>
        <v>0</v>
      </c>
      <c r="BA55" s="1">
        <f t="shared" si="101"/>
        <v>0</v>
      </c>
      <c r="BB55" s="1">
        <f t="shared" si="101"/>
        <v>1.3450068713043204</v>
      </c>
      <c r="BC55" s="1">
        <f t="shared" si="101"/>
        <v>2.6073614462337886</v>
      </c>
      <c r="BD55" s="1">
        <f t="shared" si="101"/>
        <v>0</v>
      </c>
      <c r="BE55" s="1">
        <f t="shared" si="101"/>
        <v>0</v>
      </c>
      <c r="BF55" s="1">
        <f t="shared" si="101"/>
        <v>1.0177514365860445</v>
      </c>
      <c r="BG55" s="1">
        <f t="shared" si="101"/>
        <v>0</v>
      </c>
      <c r="BH55" s="1">
        <f t="shared" si="101"/>
        <v>0</v>
      </c>
      <c r="BJ55" s="1">
        <f t="shared" si="98"/>
        <v>6.5814916010042648</v>
      </c>
    </row>
    <row r="56" spans="5:63" x14ac:dyDescent="0.2">
      <c r="E56" s="1" t="s">
        <v>21</v>
      </c>
      <c r="F56" s="1" t="s">
        <v>67</v>
      </c>
      <c r="G56" s="1">
        <f t="shared" si="92"/>
        <v>4.4258255499793876E-2</v>
      </c>
      <c r="H56" s="1">
        <f t="shared" ref="H56:BG56" si="102">H31/H$45</f>
        <v>9.1453028182203244E-2</v>
      </c>
      <c r="I56" s="1">
        <f t="shared" si="102"/>
        <v>3.3305574811560122E-2</v>
      </c>
      <c r="J56" s="1">
        <f t="shared" si="102"/>
        <v>0.11971201597364235</v>
      </c>
      <c r="K56" s="1">
        <f t="shared" si="102"/>
        <v>9.3505132124310428E-2</v>
      </c>
      <c r="L56" s="1">
        <f t="shared" si="102"/>
        <v>8.8840229662470724E-2</v>
      </c>
      <c r="M56" s="1">
        <f t="shared" si="102"/>
        <v>6.2705943530801903E-2</v>
      </c>
      <c r="N56" s="1">
        <f t="shared" si="102"/>
        <v>0.14844685830965873</v>
      </c>
      <c r="O56" s="1">
        <f t="shared" si="102"/>
        <v>0.1659081449388411</v>
      </c>
      <c r="P56" s="1">
        <f t="shared" si="102"/>
        <v>0.19342510407965338</v>
      </c>
      <c r="Q56" s="1">
        <f t="shared" si="102"/>
        <v>0.29050245660901008</v>
      </c>
      <c r="R56" s="1">
        <f t="shared" si="102"/>
        <v>0.37537788093620261</v>
      </c>
      <c r="S56" s="1">
        <f t="shared" si="102"/>
        <v>0.58996641220393387</v>
      </c>
      <c r="T56" s="1">
        <f t="shared" si="102"/>
        <v>0.52545873032787194</v>
      </c>
      <c r="U56" s="1">
        <f t="shared" si="102"/>
        <v>0.34001660908691883</v>
      </c>
      <c r="V56" s="1">
        <f t="shared" si="102"/>
        <v>0.26650728429502946</v>
      </c>
      <c r="W56" s="1">
        <f t="shared" si="102"/>
        <v>0.37923922425829903</v>
      </c>
      <c r="X56" s="1">
        <f t="shared" si="102"/>
        <v>0.31862750742845208</v>
      </c>
      <c r="Y56" s="1">
        <f t="shared" si="102"/>
        <v>0.32204135333364226</v>
      </c>
      <c r="Z56" s="1">
        <f t="shared" si="102"/>
        <v>0.59264856351527673</v>
      </c>
      <c r="AA56" s="1">
        <f t="shared" si="102"/>
        <v>0.14823545183001266</v>
      </c>
      <c r="AB56" s="1">
        <f t="shared" si="102"/>
        <v>9.3678137753143098E-2</v>
      </c>
      <c r="AC56" s="1">
        <f t="shared" si="102"/>
        <v>0.11539138955785842</v>
      </c>
      <c r="AD56" s="1">
        <f t="shared" si="102"/>
        <v>1.8388842310942462E-2</v>
      </c>
      <c r="AE56" s="1">
        <f t="shared" si="102"/>
        <v>2.7167337721147471E-2</v>
      </c>
      <c r="AF56" s="1">
        <f t="shared" si="102"/>
        <v>5.0889964313539149E-2</v>
      </c>
      <c r="AG56" s="1">
        <f t="shared" si="102"/>
        <v>0.14977858618198403</v>
      </c>
      <c r="AH56" s="1">
        <f t="shared" si="102"/>
        <v>0.1901024854121402</v>
      </c>
      <c r="AI56" s="1">
        <f t="shared" si="102"/>
        <v>0.21428736728378114</v>
      </c>
      <c r="AJ56" s="1">
        <f t="shared" si="102"/>
        <v>1.4329843730108795E-2</v>
      </c>
      <c r="AK56" s="1">
        <f t="shared" si="102"/>
        <v>2.0017922219684001E-2</v>
      </c>
      <c r="AL56" s="1">
        <f t="shared" si="102"/>
        <v>3.0148576855161858E-2</v>
      </c>
      <c r="AM56" s="1">
        <f t="shared" si="102"/>
        <v>3.3526557432619807E-2</v>
      </c>
      <c r="AN56" s="1">
        <f t="shared" si="102"/>
        <v>4.4768313699214482E-2</v>
      </c>
      <c r="AO56" s="1">
        <f t="shared" si="102"/>
        <v>7.4577925040644144E-2</v>
      </c>
      <c r="AP56" s="1">
        <f t="shared" si="102"/>
        <v>0.10717913990015236</v>
      </c>
      <c r="AQ56" s="1">
        <f t="shared" si="102"/>
        <v>7.4937463690747566E-2</v>
      </c>
      <c r="AR56" s="1">
        <f t="shared" si="102"/>
        <v>0.10982529122067974</v>
      </c>
      <c r="AS56" s="1">
        <f t="shared" si="102"/>
        <v>0.38189832246562966</v>
      </c>
      <c r="AT56" s="1">
        <f t="shared" si="102"/>
        <v>0.22599391751492143</v>
      </c>
      <c r="AU56" s="1">
        <f t="shared" si="102"/>
        <v>0.14215335663527753</v>
      </c>
      <c r="AV56" s="1">
        <f t="shared" si="102"/>
        <v>8.5178188621846271E-2</v>
      </c>
      <c r="AW56" s="1">
        <f t="shared" si="102"/>
        <v>0.49887399365020796</v>
      </c>
      <c r="AX56" s="1">
        <f t="shared" si="102"/>
        <v>0.1618468327069629</v>
      </c>
      <c r="AY56" s="1">
        <f t="shared" si="102"/>
        <v>0.19485669280134757</v>
      </c>
      <c r="AZ56" s="1">
        <f t="shared" si="102"/>
        <v>0.45082245798310772</v>
      </c>
      <c r="BA56" s="1">
        <f t="shared" si="102"/>
        <v>0.82905419090903598</v>
      </c>
      <c r="BB56" s="1">
        <f t="shared" si="102"/>
        <v>0.47521758958075283</v>
      </c>
      <c r="BC56" s="1">
        <f t="shared" si="102"/>
        <v>0.69737316938083083</v>
      </c>
      <c r="BD56" s="1">
        <f t="shared" si="102"/>
        <v>0.38345629163681538</v>
      </c>
      <c r="BE56" s="1">
        <f t="shared" si="102"/>
        <v>0.49489301961408155</v>
      </c>
      <c r="BF56" s="1">
        <f t="shared" si="102"/>
        <v>0.17857891554052754</v>
      </c>
      <c r="BG56" s="1">
        <f t="shared" si="102"/>
        <v>0.1513545126983738</v>
      </c>
      <c r="BH56" s="1">
        <f>BH31/BH$45</f>
        <v>0.29840378480000002</v>
      </c>
      <c r="BJ56" s="1">
        <f t="shared" si="98"/>
        <v>12.209132141800852</v>
      </c>
    </row>
    <row r="57" spans="5:63" x14ac:dyDescent="0.2">
      <c r="E57" s="1" t="s">
        <v>23</v>
      </c>
      <c r="F57" s="1" t="s">
        <v>67</v>
      </c>
      <c r="G57" s="1">
        <f t="shared" si="92"/>
        <v>0.18654220469350999</v>
      </c>
      <c r="H57" s="1">
        <f t="shared" ref="H57:BH57" si="103">H32/H$45</f>
        <v>0.1637068274553887</v>
      </c>
      <c r="I57" s="1">
        <f t="shared" si="103"/>
        <v>0.12873934335715145</v>
      </c>
      <c r="J57" s="1">
        <f t="shared" si="103"/>
        <v>9.2716884323757173E-2</v>
      </c>
      <c r="K57" s="1">
        <f t="shared" si="103"/>
        <v>8.0256597447760009E-2</v>
      </c>
      <c r="L57" s="1">
        <f t="shared" si="103"/>
        <v>7.5652002923617637E-2</v>
      </c>
      <c r="M57" s="1">
        <f t="shared" si="103"/>
        <v>6.6702963979793292E-2</v>
      </c>
      <c r="N57" s="1">
        <f t="shared" si="103"/>
        <v>5.3380793100804465E-2</v>
      </c>
      <c r="O57" s="1">
        <f t="shared" si="103"/>
        <v>3.9971563582601052E-2</v>
      </c>
      <c r="P57" s="1">
        <f t="shared" si="103"/>
        <v>2.5057690896358016E-2</v>
      </c>
      <c r="Q57" s="1">
        <f t="shared" si="103"/>
        <v>2.795074936245907E-2</v>
      </c>
      <c r="R57" s="1">
        <f t="shared" si="103"/>
        <v>3.6315906233389816E-2</v>
      </c>
      <c r="S57" s="1">
        <f t="shared" si="103"/>
        <v>3.4202723731129432E-2</v>
      </c>
      <c r="T57" s="1">
        <f t="shared" si="103"/>
        <v>2.7770791573328613E-2</v>
      </c>
      <c r="U57" s="1">
        <f t="shared" si="103"/>
        <v>2.4073733763883554E-2</v>
      </c>
      <c r="V57" s="1">
        <f t="shared" si="103"/>
        <v>3.0312398357124029E-2</v>
      </c>
      <c r="W57" s="1">
        <f t="shared" si="103"/>
        <v>9.2290239603198904E-2</v>
      </c>
      <c r="X57" s="1">
        <f t="shared" si="103"/>
        <v>9.5959510990622582E-2</v>
      </c>
      <c r="Y57" s="1">
        <f t="shared" si="103"/>
        <v>7.4407081728124089E-2</v>
      </c>
      <c r="Z57" s="1">
        <f t="shared" si="103"/>
        <v>7.1462930837560515E-2</v>
      </c>
      <c r="AA57" s="1">
        <f t="shared" si="103"/>
        <v>0.12389907192111281</v>
      </c>
      <c r="AB57" s="1">
        <f t="shared" si="103"/>
        <v>0.1163041482156224</v>
      </c>
      <c r="AC57" s="1">
        <f t="shared" si="103"/>
        <v>9.7245824017432009E-2</v>
      </c>
      <c r="AD57" s="1">
        <f t="shared" si="103"/>
        <v>9.5371296326411933E-2</v>
      </c>
      <c r="AE57" s="1">
        <f t="shared" si="103"/>
        <v>8.940518108282948E-2</v>
      </c>
      <c r="AF57" s="1">
        <f t="shared" si="103"/>
        <v>7.9831481518014447E-2</v>
      </c>
      <c r="AG57" s="1">
        <f t="shared" si="103"/>
        <v>7.0316956325335842E-2</v>
      </c>
      <c r="AH57" s="1">
        <f t="shared" si="103"/>
        <v>9.7691869364669628E-2</v>
      </c>
      <c r="AI57" s="1">
        <f t="shared" si="103"/>
        <v>3.8621532919825924E-2</v>
      </c>
      <c r="AJ57" s="1">
        <f t="shared" si="103"/>
        <v>2.4342412037879891E-2</v>
      </c>
      <c r="AK57" s="1">
        <f t="shared" si="103"/>
        <v>2.1371954673662839E-2</v>
      </c>
      <c r="AL57" s="1">
        <f t="shared" si="103"/>
        <v>8.35987094842391E-2</v>
      </c>
      <c r="AM57" s="1">
        <f t="shared" si="103"/>
        <v>5.3791012795333069E-2</v>
      </c>
      <c r="AN57" s="1">
        <f t="shared" si="103"/>
        <v>7.9584034545619659E-2</v>
      </c>
      <c r="AO57" s="1">
        <f t="shared" si="103"/>
        <v>0.22382701509140351</v>
      </c>
      <c r="AP57" s="1">
        <f t="shared" si="103"/>
        <v>0.21194741717282223</v>
      </c>
      <c r="AQ57" s="1">
        <f t="shared" si="103"/>
        <v>0.21930727027609523</v>
      </c>
      <c r="AR57" s="1">
        <f t="shared" si="103"/>
        <v>0.28308083369247983</v>
      </c>
      <c r="AS57" s="1">
        <f t="shared" si="103"/>
        <v>0.25049042577091063</v>
      </c>
      <c r="AT57" s="1">
        <f t="shared" si="103"/>
        <v>0.49339340330463355</v>
      </c>
      <c r="AU57" s="1">
        <f t="shared" si="103"/>
        <v>1.4292051723518031</v>
      </c>
      <c r="AV57" s="1">
        <f t="shared" si="103"/>
        <v>2.3302845033345263</v>
      </c>
      <c r="AW57" s="1">
        <f t="shared" si="103"/>
        <v>3.258306227005503</v>
      </c>
      <c r="AX57" s="1">
        <f t="shared" si="103"/>
        <v>4.1648344052225106</v>
      </c>
      <c r="AY57" s="1">
        <f t="shared" si="103"/>
        <v>5.1402089989002722</v>
      </c>
      <c r="AZ57" s="1">
        <f t="shared" si="103"/>
        <v>4.3139879126886012</v>
      </c>
      <c r="BA57" s="1">
        <f t="shared" si="103"/>
        <v>4.3404352397236874</v>
      </c>
      <c r="BB57" s="1">
        <f t="shared" si="103"/>
        <v>4.8102715699310963</v>
      </c>
      <c r="BC57" s="1">
        <f t="shared" si="103"/>
        <v>6.4584320405435216</v>
      </c>
      <c r="BD57" s="1">
        <f t="shared" si="103"/>
        <v>5.9100248408968756</v>
      </c>
      <c r="BE57" s="1">
        <f t="shared" si="103"/>
        <v>8.6758500727725476</v>
      </c>
      <c r="BF57" s="1">
        <f t="shared" si="103"/>
        <v>11.511763396605687</v>
      </c>
      <c r="BG57" s="1">
        <f t="shared" si="103"/>
        <v>12.908721121066879</v>
      </c>
      <c r="BH57" s="1">
        <f t="shared" si="103"/>
        <v>15.918646000000001</v>
      </c>
      <c r="BJ57" s="1">
        <f t="shared" si="98"/>
        <v>95.351866289521396</v>
      </c>
    </row>
    <row r="58" spans="5:63" x14ac:dyDescent="0.2">
      <c r="E58" s="1" t="s">
        <v>25</v>
      </c>
      <c r="F58" s="1" t="s">
        <v>67</v>
      </c>
      <c r="G58" s="1">
        <f t="shared" si="92"/>
        <v>3.6339390524709734E-3</v>
      </c>
      <c r="H58" s="1">
        <f t="shared" ref="H58:BH58" si="104">H33/H$45</f>
        <v>8.0700548745614147E-3</v>
      </c>
      <c r="I58" s="1">
        <f t="shared" si="104"/>
        <v>1.4365763636420333E-2</v>
      </c>
      <c r="J58" s="1">
        <f t="shared" si="104"/>
        <v>1.3095605130474176E-2</v>
      </c>
      <c r="K58" s="1">
        <f t="shared" si="104"/>
        <v>1.9223137113235931E-3</v>
      </c>
      <c r="L58" s="1">
        <f t="shared" si="104"/>
        <v>0</v>
      </c>
      <c r="M58" s="1">
        <f t="shared" si="104"/>
        <v>8.3378704974741615E-4</v>
      </c>
      <c r="N58" s="1">
        <f t="shared" si="104"/>
        <v>1.9625291581178111E-3</v>
      </c>
      <c r="O58" s="1">
        <f t="shared" si="104"/>
        <v>0</v>
      </c>
      <c r="P58" s="1">
        <f t="shared" si="104"/>
        <v>0</v>
      </c>
      <c r="Q58" s="1">
        <f t="shared" si="104"/>
        <v>0</v>
      </c>
      <c r="R58" s="1">
        <f t="shared" si="104"/>
        <v>7.0929504362089489E-3</v>
      </c>
      <c r="S58" s="1">
        <f t="shared" si="104"/>
        <v>5.3441755829889738E-4</v>
      </c>
      <c r="T58" s="1">
        <f t="shared" si="104"/>
        <v>0</v>
      </c>
      <c r="U58" s="1">
        <f t="shared" si="104"/>
        <v>0</v>
      </c>
      <c r="V58" s="1">
        <f t="shared" si="104"/>
        <v>1.5156199178562015E-2</v>
      </c>
      <c r="W58" s="1">
        <f t="shared" si="104"/>
        <v>1.1555440757778831E-2</v>
      </c>
      <c r="X58" s="1">
        <f t="shared" si="104"/>
        <v>1.4559961294939186E-2</v>
      </c>
      <c r="Y58" s="1">
        <f t="shared" si="104"/>
        <v>1.839838129484624E-2</v>
      </c>
      <c r="Z58" s="1">
        <f t="shared" si="104"/>
        <v>1.7370561548393563E-2</v>
      </c>
      <c r="AA58" s="1">
        <f t="shared" si="104"/>
        <v>3.1252594015612929E-2</v>
      </c>
      <c r="AB58" s="1">
        <f t="shared" si="104"/>
        <v>1.9193564868342852E-2</v>
      </c>
      <c r="AC58" s="1">
        <f t="shared" si="104"/>
        <v>1.1336766539087056E-2</v>
      </c>
      <c r="AD58" s="1">
        <f t="shared" si="104"/>
        <v>2.4666632463092356E-3</v>
      </c>
      <c r="AE58" s="1">
        <f t="shared" si="104"/>
        <v>1.081664685607866E-3</v>
      </c>
      <c r="AF58" s="1">
        <f t="shared" si="104"/>
        <v>2.4513510936567682E-3</v>
      </c>
      <c r="AG58" s="1">
        <f t="shared" si="104"/>
        <v>0</v>
      </c>
      <c r="AH58" s="1">
        <f t="shared" si="104"/>
        <v>3.7031214019098598E-2</v>
      </c>
      <c r="AI58" s="1">
        <f t="shared" si="104"/>
        <v>2.8232012731261589E-3</v>
      </c>
      <c r="AJ58" s="1">
        <f t="shared" si="104"/>
        <v>2.0857064209894973E-3</v>
      </c>
      <c r="AK58" s="1">
        <f t="shared" si="104"/>
        <v>1.9419878568232695E-3</v>
      </c>
      <c r="AL58" s="1">
        <f t="shared" si="104"/>
        <v>9.1021301431757878E-2</v>
      </c>
      <c r="AM58" s="1">
        <f t="shared" si="104"/>
        <v>1.5835649292265656E-2</v>
      </c>
      <c r="AN58" s="1">
        <f t="shared" si="104"/>
        <v>2.2499666198029383E-2</v>
      </c>
      <c r="AO58" s="1">
        <f t="shared" si="104"/>
        <v>0.17000177782451104</v>
      </c>
      <c r="AP58" s="1">
        <f t="shared" si="104"/>
        <v>7.3205359631281011E-2</v>
      </c>
      <c r="AQ58" s="1">
        <f t="shared" si="104"/>
        <v>5.0301820754624207E-2</v>
      </c>
      <c r="AR58" s="1">
        <f t="shared" si="104"/>
        <v>3.4571061491204598E-2</v>
      </c>
      <c r="AS58" s="1">
        <f t="shared" si="104"/>
        <v>6.1961315275216389E-3</v>
      </c>
      <c r="AT58" s="1">
        <f t="shared" si="104"/>
        <v>0.28788519295682446</v>
      </c>
      <c r="AU58" s="1">
        <f t="shared" si="104"/>
        <v>0.94173591797383349</v>
      </c>
      <c r="AV58" s="1">
        <f t="shared" si="104"/>
        <v>0.92996936528179064</v>
      </c>
      <c r="AW58" s="1">
        <f t="shared" si="104"/>
        <v>0.970622173776576</v>
      </c>
      <c r="AX58" s="1">
        <f t="shared" si="104"/>
        <v>0.96105270969205636</v>
      </c>
      <c r="AY58" s="1">
        <f t="shared" si="104"/>
        <v>1.0466684351264766</v>
      </c>
      <c r="AZ58" s="1">
        <f t="shared" si="104"/>
        <v>0</v>
      </c>
      <c r="BA58" s="1">
        <f t="shared" si="104"/>
        <v>6.705818976237482E-2</v>
      </c>
      <c r="BB58" s="1">
        <f t="shared" si="104"/>
        <v>0.54619750856852944</v>
      </c>
      <c r="BC58" s="1">
        <f t="shared" si="104"/>
        <v>1.7558905366933271</v>
      </c>
      <c r="BD58" s="1">
        <f t="shared" si="104"/>
        <v>0</v>
      </c>
      <c r="BE58" s="1">
        <f t="shared" si="104"/>
        <v>2.8238526734311709</v>
      </c>
      <c r="BF58" s="1">
        <f t="shared" si="104"/>
        <v>3.2147524789639239</v>
      </c>
      <c r="BG58" s="1">
        <f t="shared" si="104"/>
        <v>2.1630670725125571</v>
      </c>
      <c r="BH58" s="1">
        <f t="shared" si="104"/>
        <v>3.458297</v>
      </c>
      <c r="BJ58" s="1">
        <f t="shared" si="98"/>
        <v>19.870898641591431</v>
      </c>
    </row>
    <row r="59" spans="5:63" x14ac:dyDescent="0.2">
      <c r="E59" s="1" t="s">
        <v>27</v>
      </c>
      <c r="F59" s="1" t="s">
        <v>67</v>
      </c>
      <c r="G59" s="1">
        <f t="shared" si="92"/>
        <v>8.6149426089085074E-2</v>
      </c>
      <c r="H59" s="1">
        <f t="shared" ref="H59:BH59" si="105">H34/H$45</f>
        <v>0.17772426087150331</v>
      </c>
      <c r="I59" s="1">
        <f t="shared" si="105"/>
        <v>0.2061516747128227</v>
      </c>
      <c r="J59" s="1">
        <f t="shared" si="105"/>
        <v>0.36898112009040174</v>
      </c>
      <c r="K59" s="1">
        <f t="shared" si="105"/>
        <v>0.51960550079111933</v>
      </c>
      <c r="L59" s="1">
        <f t="shared" si="105"/>
        <v>0.56315294369289937</v>
      </c>
      <c r="M59" s="1">
        <f t="shared" si="105"/>
        <v>0.7004167570125488</v>
      </c>
      <c r="N59" s="1">
        <f t="shared" si="105"/>
        <v>0.83961592685554276</v>
      </c>
      <c r="O59" s="1">
        <f t="shared" si="105"/>
        <v>1.1713158489619424</v>
      </c>
      <c r="P59" s="1">
        <f t="shared" si="105"/>
        <v>1.2940529727660468</v>
      </c>
      <c r="Q59" s="1">
        <f t="shared" si="105"/>
        <v>1.4044507207546326</v>
      </c>
      <c r="R59" s="1">
        <f t="shared" si="105"/>
        <v>1.0038983664038994</v>
      </c>
      <c r="S59" s="1">
        <f t="shared" si="105"/>
        <v>0.76814517735700349</v>
      </c>
      <c r="T59" s="1">
        <f t="shared" si="105"/>
        <v>0.69211575817030846</v>
      </c>
      <c r="U59" s="1">
        <f t="shared" si="105"/>
        <v>0.67461993039759738</v>
      </c>
      <c r="V59" s="1">
        <f t="shared" si="105"/>
        <v>0.61048715990191782</v>
      </c>
      <c r="W59" s="1">
        <f t="shared" si="105"/>
        <v>0.69042770679038934</v>
      </c>
      <c r="X59" s="1">
        <f t="shared" si="105"/>
        <v>0.68059482089500722</v>
      </c>
      <c r="Y59" s="1">
        <f t="shared" si="105"/>
        <v>0.4835862372715895</v>
      </c>
      <c r="Z59" s="1">
        <f t="shared" si="105"/>
        <v>0.3941765134446521</v>
      </c>
      <c r="AA59" s="1">
        <f t="shared" si="105"/>
        <v>0.34164993747730749</v>
      </c>
      <c r="AB59" s="1">
        <f t="shared" si="105"/>
        <v>0.26383935101049244</v>
      </c>
      <c r="AC59" s="1">
        <f t="shared" si="105"/>
        <v>0.20562191539094066</v>
      </c>
      <c r="AD59" s="1">
        <f t="shared" si="105"/>
        <v>0.18416896519660608</v>
      </c>
      <c r="AE59" s="1">
        <f t="shared" si="105"/>
        <v>0.17739448491198587</v>
      </c>
      <c r="AF59" s="1">
        <f t="shared" si="105"/>
        <v>0.13168346596444208</v>
      </c>
      <c r="AG59" s="1">
        <f t="shared" si="105"/>
        <v>5.8189024932724289E-3</v>
      </c>
      <c r="AH59" s="1">
        <f t="shared" si="105"/>
        <v>2.3312381835432056E-3</v>
      </c>
      <c r="AI59" s="1">
        <f t="shared" si="105"/>
        <v>1.1379616351911701E-3</v>
      </c>
      <c r="AJ59" s="1">
        <f t="shared" si="105"/>
        <v>2.2090192995448827E-4</v>
      </c>
      <c r="AK59" s="1">
        <f t="shared" si="105"/>
        <v>8.1276681078683889E-3</v>
      </c>
      <c r="AL59" s="1">
        <f t="shared" si="105"/>
        <v>1.9335963839026905E-2</v>
      </c>
      <c r="AM59" s="1">
        <f t="shared" si="105"/>
        <v>2.1215270492758856E-2</v>
      </c>
      <c r="AN59" s="1">
        <f t="shared" si="105"/>
        <v>2.1948862619499517E-2</v>
      </c>
      <c r="AO59" s="1">
        <f t="shared" si="105"/>
        <v>1.8996538978469108E-2</v>
      </c>
      <c r="AP59" s="1">
        <f t="shared" si="105"/>
        <v>1.4074750778393798E-2</v>
      </c>
      <c r="AQ59" s="1">
        <f t="shared" si="105"/>
        <v>1.6486745355957236E-2</v>
      </c>
      <c r="AR59" s="1">
        <f t="shared" si="105"/>
        <v>1.0372312361839166E-2</v>
      </c>
      <c r="AS59" s="1">
        <f t="shared" si="105"/>
        <v>6.2292013651124049E-3</v>
      </c>
      <c r="AT59" s="1">
        <f t="shared" si="105"/>
        <v>0.2787341699153193</v>
      </c>
      <c r="AU59" s="1">
        <f t="shared" si="105"/>
        <v>0.27283446963397001</v>
      </c>
      <c r="AV59" s="1">
        <f t="shared" si="105"/>
        <v>0.66829844553101336</v>
      </c>
      <c r="AW59" s="1">
        <f t="shared" si="105"/>
        <v>0.63766899389724274</v>
      </c>
      <c r="AX59" s="1">
        <f t="shared" si="105"/>
        <v>0.64077202850923409</v>
      </c>
      <c r="AY59" s="1">
        <f t="shared" si="105"/>
        <v>1.1946006821589952</v>
      </c>
      <c r="AZ59" s="1">
        <f t="shared" si="105"/>
        <v>1.3314382115135122</v>
      </c>
      <c r="BA59" s="1">
        <f t="shared" si="105"/>
        <v>1.2990803541461937</v>
      </c>
      <c r="BB59" s="1">
        <f t="shared" si="105"/>
        <v>2.7197838616881103</v>
      </c>
      <c r="BC59" s="1">
        <f t="shared" si="105"/>
        <v>5.3505234867768445</v>
      </c>
      <c r="BD59" s="1">
        <f t="shared" si="105"/>
        <v>5.2354157994609523</v>
      </c>
      <c r="BE59" s="1">
        <f t="shared" si="105"/>
        <v>5.4136005080748957</v>
      </c>
      <c r="BF59" s="1">
        <f t="shared" si="105"/>
        <v>5.4662649502384797</v>
      </c>
      <c r="BG59" s="1">
        <f t="shared" si="105"/>
        <v>5.061702853425988</v>
      </c>
      <c r="BH59" s="1">
        <f t="shared" si="105"/>
        <v>6.1543375285000002</v>
      </c>
      <c r="BJ59" s="1">
        <f t="shared" si="98"/>
        <v>56.505379604794321</v>
      </c>
    </row>
    <row r="60" spans="5:63" x14ac:dyDescent="0.2">
      <c r="E60" s="1" t="s">
        <v>29</v>
      </c>
      <c r="F60" s="1" t="s">
        <v>67</v>
      </c>
      <c r="G60" s="1">
        <f t="shared" si="92"/>
        <v>4.528264898858575E-2</v>
      </c>
      <c r="H60" s="1">
        <f t="shared" ref="H60:BH60" si="106">H35/H$45</f>
        <v>9.7130326773701939E-2</v>
      </c>
      <c r="I60" s="1">
        <f t="shared" si="106"/>
        <v>4.960384417858528E-2</v>
      </c>
      <c r="J60" s="1">
        <f t="shared" si="106"/>
        <v>0.36237426734633449</v>
      </c>
      <c r="K60" s="1">
        <f t="shared" si="106"/>
        <v>0.22143616063791724</v>
      </c>
      <c r="L60" s="1">
        <f t="shared" si="106"/>
        <v>0.14849613557581642</v>
      </c>
      <c r="M60" s="1">
        <f t="shared" si="106"/>
        <v>0.24881649558565003</v>
      </c>
      <c r="N60" s="1">
        <f t="shared" si="106"/>
        <v>0.26748830699082854</v>
      </c>
      <c r="O60" s="1">
        <f t="shared" si="106"/>
        <v>0.56121649709523125</v>
      </c>
      <c r="P60" s="1">
        <f t="shared" si="106"/>
        <v>0.40694384486202434</v>
      </c>
      <c r="Q60" s="1">
        <f t="shared" si="106"/>
        <v>0.43650579128617523</v>
      </c>
      <c r="R60" s="1">
        <f t="shared" si="106"/>
        <v>0.12717414375575931</v>
      </c>
      <c r="S60" s="1">
        <f t="shared" si="106"/>
        <v>4.5271310317749253E-2</v>
      </c>
      <c r="T60" s="1">
        <f t="shared" si="106"/>
        <v>0.1618623047652156</v>
      </c>
      <c r="U60" s="1">
        <f t="shared" si="106"/>
        <v>3.7379479005052098E-2</v>
      </c>
      <c r="V60" s="1">
        <f t="shared" si="106"/>
        <v>2.3314444873104936E-2</v>
      </c>
      <c r="W60" s="1">
        <f t="shared" si="106"/>
        <v>0.14958228514614852</v>
      </c>
      <c r="X60" s="1">
        <f t="shared" si="106"/>
        <v>6.4160130713109984E-2</v>
      </c>
      <c r="Y60" s="1">
        <f t="shared" si="106"/>
        <v>1.3486144858499426E-2</v>
      </c>
      <c r="Z60" s="1">
        <f t="shared" si="106"/>
        <v>2.0945077029982333E-4</v>
      </c>
      <c r="AA60" s="1">
        <f t="shared" si="106"/>
        <v>3.272578332000901E-4</v>
      </c>
      <c r="AB60" s="1">
        <f t="shared" si="106"/>
        <v>2.9285377341055989E-3</v>
      </c>
      <c r="AC60" s="1">
        <f t="shared" si="106"/>
        <v>5.0334330876487662E-3</v>
      </c>
      <c r="AD60" s="1">
        <f t="shared" si="106"/>
        <v>0</v>
      </c>
      <c r="AE60" s="1">
        <f t="shared" si="106"/>
        <v>0</v>
      </c>
      <c r="AF60" s="1">
        <f t="shared" si="106"/>
        <v>0</v>
      </c>
      <c r="AG60" s="1">
        <f t="shared" si="106"/>
        <v>0</v>
      </c>
      <c r="AH60" s="1">
        <f t="shared" si="106"/>
        <v>9.6291913135633327E-5</v>
      </c>
      <c r="AI60" s="1">
        <f t="shared" si="106"/>
        <v>0</v>
      </c>
      <c r="AJ60" s="1">
        <f t="shared" si="106"/>
        <v>0</v>
      </c>
      <c r="AK60" s="1">
        <f t="shared" si="106"/>
        <v>8.2698616357073252E-3</v>
      </c>
      <c r="AL60" s="1">
        <f t="shared" si="106"/>
        <v>1.1476889282532226E-2</v>
      </c>
      <c r="AM60" s="1">
        <f t="shared" si="106"/>
        <v>1.3034455705801487E-3</v>
      </c>
      <c r="AN60" s="1">
        <f t="shared" si="106"/>
        <v>3.797022866900032E-3</v>
      </c>
      <c r="AO60" s="1">
        <f t="shared" si="106"/>
        <v>0</v>
      </c>
      <c r="AP60" s="1">
        <f t="shared" si="106"/>
        <v>0</v>
      </c>
      <c r="AQ60" s="1">
        <f t="shared" si="106"/>
        <v>5.9824072066220896E-3</v>
      </c>
      <c r="AR60" s="1">
        <f t="shared" si="106"/>
        <v>0</v>
      </c>
      <c r="AS60" s="1">
        <f t="shared" si="106"/>
        <v>0</v>
      </c>
      <c r="AT60" s="1">
        <f t="shared" si="106"/>
        <v>0.27615019060698082</v>
      </c>
      <c r="AU60" s="1">
        <f t="shared" si="106"/>
        <v>1.6290946181844349E-5</v>
      </c>
      <c r="AV60" s="1">
        <f t="shared" si="106"/>
        <v>0.66829844553101336</v>
      </c>
      <c r="AW60" s="1">
        <f t="shared" si="106"/>
        <v>2.5962248386211945E-3</v>
      </c>
      <c r="AX60" s="1">
        <f t="shared" si="106"/>
        <v>0</v>
      </c>
      <c r="AY60" s="1">
        <f t="shared" si="106"/>
        <v>0.64741915202921374</v>
      </c>
      <c r="AZ60" s="1">
        <f t="shared" si="106"/>
        <v>0</v>
      </c>
      <c r="BA60" s="1">
        <f t="shared" si="106"/>
        <v>2.429794099836798E-3</v>
      </c>
      <c r="BB60" s="1">
        <f t="shared" si="106"/>
        <v>1.3863619981046111</v>
      </c>
      <c r="BC60" s="1">
        <f t="shared" si="106"/>
        <v>2.8545864034768149</v>
      </c>
      <c r="BD60" s="1">
        <f t="shared" si="106"/>
        <v>8.686391980598708E-2</v>
      </c>
      <c r="BE60" s="1">
        <f t="shared" si="106"/>
        <v>0.23967822167944516</v>
      </c>
      <c r="BF60" s="1">
        <f t="shared" si="106"/>
        <v>1.3039457670056835</v>
      </c>
      <c r="BG60" s="1">
        <f t="shared" si="106"/>
        <v>0.18726779864633117</v>
      </c>
      <c r="BH60" s="1">
        <f t="shared" si="106"/>
        <v>1.2803244131</v>
      </c>
      <c r="BJ60" t="e">
        <f>BJ36/10^9</f>
        <v>#VALUE!</v>
      </c>
    </row>
    <row r="61" spans="5:63" x14ac:dyDescent="0.2">
      <c r="E61" s="1" t="s">
        <v>31</v>
      </c>
      <c r="F61" s="1" t="s">
        <v>67</v>
      </c>
      <c r="G61" s="1" t="e">
        <f t="shared" si="92"/>
        <v>#VALUE!</v>
      </c>
      <c r="H61" s="1" t="e">
        <f t="shared" ref="H61:BH61" si="107">H36/H$45</f>
        <v>#VALUE!</v>
      </c>
      <c r="I61" s="1" t="e">
        <f t="shared" si="107"/>
        <v>#VALUE!</v>
      </c>
      <c r="J61" s="1" t="e">
        <f t="shared" si="107"/>
        <v>#VALUE!</v>
      </c>
      <c r="K61" s="1" t="e">
        <f t="shared" si="107"/>
        <v>#VALUE!</v>
      </c>
      <c r="L61" s="1" t="e">
        <f t="shared" si="107"/>
        <v>#VALUE!</v>
      </c>
      <c r="M61" s="1" t="e">
        <f t="shared" si="107"/>
        <v>#VALUE!</v>
      </c>
      <c r="N61" s="1" t="e">
        <f t="shared" si="107"/>
        <v>#VALUE!</v>
      </c>
      <c r="O61" s="1" t="e">
        <f t="shared" si="107"/>
        <v>#VALUE!</v>
      </c>
      <c r="P61" s="1" t="e">
        <f t="shared" si="107"/>
        <v>#VALUE!</v>
      </c>
      <c r="Q61" s="1" t="e">
        <f t="shared" si="107"/>
        <v>#VALUE!</v>
      </c>
      <c r="R61" s="1" t="e">
        <f t="shared" si="107"/>
        <v>#VALUE!</v>
      </c>
      <c r="S61" s="1" t="e">
        <f t="shared" si="107"/>
        <v>#VALUE!</v>
      </c>
      <c r="T61" s="1" t="e">
        <f t="shared" si="107"/>
        <v>#VALUE!</v>
      </c>
      <c r="U61" s="1" t="e">
        <f t="shared" si="107"/>
        <v>#VALUE!</v>
      </c>
      <c r="V61" s="1" t="e">
        <f t="shared" si="107"/>
        <v>#VALUE!</v>
      </c>
      <c r="W61" s="1" t="e">
        <f t="shared" si="107"/>
        <v>#VALUE!</v>
      </c>
      <c r="X61" s="1" t="e">
        <f t="shared" si="107"/>
        <v>#VALUE!</v>
      </c>
      <c r="Y61" s="1" t="e">
        <f t="shared" si="107"/>
        <v>#VALUE!</v>
      </c>
      <c r="Z61" s="1" t="e">
        <f t="shared" si="107"/>
        <v>#VALUE!</v>
      </c>
      <c r="AA61" s="1" t="e">
        <f t="shared" si="107"/>
        <v>#VALUE!</v>
      </c>
      <c r="AB61" s="1" t="e">
        <f t="shared" si="107"/>
        <v>#VALUE!</v>
      </c>
      <c r="AC61" s="1" t="e">
        <f t="shared" si="107"/>
        <v>#VALUE!</v>
      </c>
      <c r="AD61" s="1" t="e">
        <f t="shared" si="107"/>
        <v>#VALUE!</v>
      </c>
      <c r="AE61" s="1" t="e">
        <f t="shared" si="107"/>
        <v>#VALUE!</v>
      </c>
      <c r="AF61" s="1" t="e">
        <f t="shared" si="107"/>
        <v>#VALUE!</v>
      </c>
      <c r="AG61" s="1" t="e">
        <f t="shared" si="107"/>
        <v>#VALUE!</v>
      </c>
      <c r="AH61" s="1" t="e">
        <f t="shared" si="107"/>
        <v>#VALUE!</v>
      </c>
      <c r="AI61" s="1" t="e">
        <f t="shared" si="107"/>
        <v>#VALUE!</v>
      </c>
      <c r="AJ61" s="1" t="e">
        <f t="shared" si="107"/>
        <v>#VALUE!</v>
      </c>
      <c r="AK61" s="1" t="e">
        <f t="shared" si="107"/>
        <v>#VALUE!</v>
      </c>
      <c r="AL61" s="1" t="e">
        <f t="shared" si="107"/>
        <v>#VALUE!</v>
      </c>
      <c r="AM61" s="1" t="e">
        <f t="shared" si="107"/>
        <v>#VALUE!</v>
      </c>
      <c r="AN61" s="1" t="e">
        <f t="shared" si="107"/>
        <v>#VALUE!</v>
      </c>
      <c r="AO61" s="1" t="e">
        <f t="shared" si="107"/>
        <v>#VALUE!</v>
      </c>
      <c r="AP61" s="1" t="e">
        <f t="shared" si="107"/>
        <v>#VALUE!</v>
      </c>
      <c r="AQ61" s="1" t="e">
        <f t="shared" si="107"/>
        <v>#VALUE!</v>
      </c>
      <c r="AR61" s="1" t="e">
        <f t="shared" si="107"/>
        <v>#VALUE!</v>
      </c>
      <c r="AS61" s="1" t="e">
        <f t="shared" si="107"/>
        <v>#VALUE!</v>
      </c>
      <c r="AT61" s="1" t="e">
        <f t="shared" si="107"/>
        <v>#VALUE!</v>
      </c>
      <c r="AU61" s="1" t="e">
        <f t="shared" si="107"/>
        <v>#VALUE!</v>
      </c>
      <c r="AV61" s="1" t="e">
        <f t="shared" si="107"/>
        <v>#VALUE!</v>
      </c>
      <c r="AW61" s="1" t="e">
        <f t="shared" si="107"/>
        <v>#VALUE!</v>
      </c>
      <c r="AX61" s="1" t="e">
        <f t="shared" si="107"/>
        <v>#VALUE!</v>
      </c>
      <c r="AY61" s="1" t="e">
        <f t="shared" si="107"/>
        <v>#VALUE!</v>
      </c>
      <c r="AZ61" s="1" t="e">
        <f t="shared" si="107"/>
        <v>#VALUE!</v>
      </c>
      <c r="BA61" s="1" t="e">
        <f t="shared" si="107"/>
        <v>#VALUE!</v>
      </c>
      <c r="BB61" s="1" t="e">
        <f t="shared" si="107"/>
        <v>#VALUE!</v>
      </c>
      <c r="BC61" s="1" t="e">
        <f t="shared" si="107"/>
        <v>#VALUE!</v>
      </c>
      <c r="BD61" s="1" t="e">
        <f t="shared" si="107"/>
        <v>#VALUE!</v>
      </c>
      <c r="BE61" s="1" t="e">
        <f t="shared" si="107"/>
        <v>#VALUE!</v>
      </c>
      <c r="BF61" s="1" t="e">
        <f t="shared" si="107"/>
        <v>#VALUE!</v>
      </c>
      <c r="BG61" s="1" t="e">
        <f t="shared" si="107"/>
        <v>#VALUE!</v>
      </c>
      <c r="BH61" s="1">
        <f t="shared" si="107"/>
        <v>16.004188261900001</v>
      </c>
      <c r="BJ61" s="1" t="e">
        <f t="shared" ref="BJ61:BJ66" si="108">SUM(G61:BH61)</f>
        <v>#VALUE!</v>
      </c>
    </row>
    <row r="62" spans="5:63" x14ac:dyDescent="0.2">
      <c r="E62" s="1" t="s">
        <v>33</v>
      </c>
      <c r="F62" s="1" t="s">
        <v>67</v>
      </c>
      <c r="G62" s="1">
        <f t="shared" si="92"/>
        <v>0</v>
      </c>
      <c r="H62" s="1">
        <f t="shared" ref="H62:BH62" si="109">H37/H$45</f>
        <v>0</v>
      </c>
      <c r="I62" s="1">
        <f t="shared" si="109"/>
        <v>0</v>
      </c>
      <c r="J62" s="1">
        <f t="shared" si="109"/>
        <v>0</v>
      </c>
      <c r="K62" s="1">
        <f t="shared" si="109"/>
        <v>0</v>
      </c>
      <c r="L62" s="1">
        <f t="shared" si="109"/>
        <v>0.13094350520294948</v>
      </c>
      <c r="M62" s="1">
        <f t="shared" si="109"/>
        <v>0.12317259643822234</v>
      </c>
      <c r="N62" s="1">
        <f t="shared" si="109"/>
        <v>0.12129302502128272</v>
      </c>
      <c r="O62" s="1">
        <f t="shared" si="109"/>
        <v>0.27232602652599541</v>
      </c>
      <c r="P62" s="1">
        <f t="shared" si="109"/>
        <v>0.31449784011619475</v>
      </c>
      <c r="Q62" s="1">
        <f t="shared" si="109"/>
        <v>0.43514198726689396</v>
      </c>
      <c r="R62" s="1">
        <f t="shared" si="109"/>
        <v>0.52905958400390474</v>
      </c>
      <c r="S62" s="1">
        <f t="shared" si="109"/>
        <v>0.58960133607175069</v>
      </c>
      <c r="T62" s="1">
        <f t="shared" si="109"/>
        <v>0.59339587083466105</v>
      </c>
      <c r="U62" s="1">
        <f t="shared" si="109"/>
        <v>0.5708921714713181</v>
      </c>
      <c r="V62" s="1">
        <f t="shared" si="109"/>
        <v>0.64405358219394959</v>
      </c>
      <c r="W62" s="1">
        <f t="shared" si="109"/>
        <v>0.68149240633383545</v>
      </c>
      <c r="X62" s="1">
        <f t="shared" si="109"/>
        <v>0.78886764650865537</v>
      </c>
      <c r="Y62" s="1">
        <f t="shared" si="109"/>
        <v>0.70758676426741229</v>
      </c>
      <c r="Z62" s="1">
        <f t="shared" si="109"/>
        <v>0.67580777641594814</v>
      </c>
      <c r="AA62" s="1">
        <f t="shared" si="109"/>
        <v>0.64809886371507208</v>
      </c>
      <c r="AB62" s="1">
        <f t="shared" si="109"/>
        <v>0.65299889989494164</v>
      </c>
      <c r="AC62" s="1">
        <f t="shared" si="109"/>
        <v>0.52912783270280628</v>
      </c>
      <c r="AD62" s="1">
        <f t="shared" si="109"/>
        <v>0.46519402313694647</v>
      </c>
      <c r="AE62" s="1">
        <f t="shared" si="109"/>
        <v>0.55927598788433885</v>
      </c>
      <c r="AF62" s="1">
        <f t="shared" si="109"/>
        <v>0.6334970946211933</v>
      </c>
      <c r="AG62" s="1">
        <f t="shared" si="109"/>
        <v>0.58411313406379806</v>
      </c>
      <c r="AH62" s="1">
        <f t="shared" si="109"/>
        <v>0.51508262849089415</v>
      </c>
      <c r="AI62" s="1">
        <f t="shared" si="109"/>
        <v>0.51013552718429223</v>
      </c>
      <c r="AJ62" s="1">
        <f t="shared" si="109"/>
        <v>0.52541597460667766</v>
      </c>
      <c r="AK62" s="1">
        <f t="shared" si="109"/>
        <v>0.48161004423681486</v>
      </c>
      <c r="AL62" s="1">
        <f t="shared" si="109"/>
        <v>0.45884009902676143</v>
      </c>
      <c r="AM62" s="1">
        <f t="shared" si="109"/>
        <v>0.46278290871833849</v>
      </c>
      <c r="AN62" s="1">
        <f t="shared" si="109"/>
        <v>0.4382922514022537</v>
      </c>
      <c r="AO62" s="1">
        <f t="shared" si="109"/>
        <v>0.37445753271719484</v>
      </c>
      <c r="AP62" s="1">
        <f t="shared" si="109"/>
        <v>0.27482897971772985</v>
      </c>
      <c r="AQ62" s="1">
        <f t="shared" si="109"/>
        <v>9.1440764462932464E-2</v>
      </c>
      <c r="AR62" s="1">
        <f t="shared" si="109"/>
        <v>9.3517465608189049E-2</v>
      </c>
      <c r="AS62" s="1">
        <f t="shared" si="109"/>
        <v>0.14136254117371391</v>
      </c>
      <c r="AT62" s="1">
        <f t="shared" si="109"/>
        <v>0.56521846386312702</v>
      </c>
      <c r="AU62" s="1">
        <f t="shared" si="109"/>
        <v>0.61583409153708968</v>
      </c>
      <c r="AV62" s="1">
        <f t="shared" si="109"/>
        <v>0.59725237545443555</v>
      </c>
      <c r="AW62" s="1">
        <f t="shared" si="109"/>
        <v>0.57997413825055411</v>
      </c>
      <c r="AX62" s="1">
        <f t="shared" si="109"/>
        <v>0.56452475706684069</v>
      </c>
      <c r="AY62" s="1">
        <f t="shared" si="109"/>
        <v>0.500771901893037</v>
      </c>
      <c r="AZ62" s="1">
        <f t="shared" si="109"/>
        <v>0.43251327528511707</v>
      </c>
      <c r="BA62" s="1">
        <f t="shared" si="109"/>
        <v>0.37271444887252109</v>
      </c>
      <c r="BB62" s="1">
        <f t="shared" si="109"/>
        <v>0.34563094888132084</v>
      </c>
      <c r="BC62" s="1">
        <f t="shared" si="109"/>
        <v>0.28963093541099977</v>
      </c>
      <c r="BD62" s="1">
        <f t="shared" si="109"/>
        <v>0.25698567851181014</v>
      </c>
      <c r="BE62" s="1">
        <f t="shared" si="109"/>
        <v>0.79962630073846608</v>
      </c>
      <c r="BF62" s="1">
        <f t="shared" si="109"/>
        <v>1.4258895913227672</v>
      </c>
      <c r="BG62" s="1">
        <f t="shared" si="109"/>
        <v>1.6671305339682225</v>
      </c>
      <c r="BH62" s="1">
        <f t="shared" si="109"/>
        <v>2.2663536103999999</v>
      </c>
      <c r="BJ62" s="1">
        <f t="shared" si="108"/>
        <v>26.898255723494181</v>
      </c>
    </row>
    <row r="63" spans="5:63" x14ac:dyDescent="0.2">
      <c r="E63" t="s">
        <v>42</v>
      </c>
      <c r="F63" s="1" t="s">
        <v>67</v>
      </c>
      <c r="G63" s="1">
        <f t="shared" si="92"/>
        <v>0</v>
      </c>
      <c r="H63" s="1">
        <f t="shared" ref="H63:BH63" si="110">H38/H$45</f>
        <v>0</v>
      </c>
      <c r="I63" s="1">
        <f t="shared" si="110"/>
        <v>0</v>
      </c>
      <c r="J63" s="1">
        <f t="shared" si="110"/>
        <v>0</v>
      </c>
      <c r="K63" s="1">
        <f t="shared" si="110"/>
        <v>2.7454033642558249E-2</v>
      </c>
      <c r="L63" s="1">
        <f t="shared" si="110"/>
        <v>0.13590157473478967</v>
      </c>
      <c r="M63" s="1">
        <f t="shared" si="110"/>
        <v>0</v>
      </c>
      <c r="N63" s="1">
        <f t="shared" si="110"/>
        <v>0</v>
      </c>
      <c r="O63" s="1">
        <f t="shared" si="110"/>
        <v>0.16116592230251725</v>
      </c>
      <c r="P63" s="1">
        <f t="shared" si="110"/>
        <v>0.10960538516734876</v>
      </c>
      <c r="Q63" s="1">
        <f t="shared" si="110"/>
        <v>0.21034179846409368</v>
      </c>
      <c r="R63" s="1">
        <f t="shared" si="110"/>
        <v>0.19364043572535797</v>
      </c>
      <c r="S63" s="1">
        <f t="shared" si="110"/>
        <v>0.15685155336072637</v>
      </c>
      <c r="T63" s="1">
        <f t="shared" si="110"/>
        <v>8.6655155187145769E-2</v>
      </c>
      <c r="U63" s="1">
        <f t="shared" si="110"/>
        <v>8.0163051605509156E-2</v>
      </c>
      <c r="V63" s="1">
        <f t="shared" si="110"/>
        <v>0.13592464342678631</v>
      </c>
      <c r="W63" s="1">
        <f t="shared" si="110"/>
        <v>0.137027536474746</v>
      </c>
      <c r="X63" s="1">
        <f t="shared" si="110"/>
        <v>0.17001735887400327</v>
      </c>
      <c r="Y63" s="1">
        <f t="shared" si="110"/>
        <v>0.12754291459976469</v>
      </c>
      <c r="Z63" s="1">
        <f t="shared" si="110"/>
        <v>0.14000690981742892</v>
      </c>
      <c r="AA63" s="1">
        <f t="shared" si="110"/>
        <v>5.9552385301017037E-2</v>
      </c>
      <c r="AB63" s="1">
        <f t="shared" si="110"/>
        <v>0.116134022910326</v>
      </c>
      <c r="AC63" s="1">
        <f t="shared" si="110"/>
        <v>0</v>
      </c>
      <c r="AD63" s="1">
        <f t="shared" si="110"/>
        <v>0</v>
      </c>
      <c r="AE63" s="1">
        <f t="shared" si="110"/>
        <v>0.12702962367544995</v>
      </c>
      <c r="AF63" s="1">
        <f t="shared" si="110"/>
        <v>0.1515704320182138</v>
      </c>
      <c r="AG63" s="1">
        <f t="shared" si="110"/>
        <v>6.1928157786122519E-2</v>
      </c>
      <c r="AH63" s="1">
        <f t="shared" si="110"/>
        <v>8.6556285296023383E-2</v>
      </c>
      <c r="AI63" s="1">
        <f t="shared" si="110"/>
        <v>8.4393059347829327E-2</v>
      </c>
      <c r="AJ63" s="1">
        <f t="shared" si="110"/>
        <v>3.3546612636549462E-2</v>
      </c>
      <c r="AK63" s="1">
        <f t="shared" si="110"/>
        <v>3.1642738873867413E-2</v>
      </c>
      <c r="AL63" s="1">
        <f t="shared" si="110"/>
        <v>4.8709429870455158E-2</v>
      </c>
      <c r="AM63" s="1">
        <f t="shared" si="110"/>
        <v>1.8869694119588467E-2</v>
      </c>
      <c r="AN63" s="1">
        <f t="shared" si="110"/>
        <v>7.7071058419180064E-3</v>
      </c>
      <c r="AO63" s="1">
        <f t="shared" si="110"/>
        <v>7.9517601743689381E-3</v>
      </c>
      <c r="AP63" s="1">
        <f t="shared" si="110"/>
        <v>7.6857078891606877E-3</v>
      </c>
      <c r="AQ63" s="1">
        <f t="shared" si="110"/>
        <v>2.9660574924482326E-2</v>
      </c>
      <c r="AR63" s="1">
        <f t="shared" si="110"/>
        <v>0</v>
      </c>
      <c r="AS63" s="1">
        <f t="shared" si="110"/>
        <v>5.3299146600502688E-2</v>
      </c>
      <c r="AT63" s="1">
        <f t="shared" si="110"/>
        <v>0.13783963087276593</v>
      </c>
      <c r="AU63" s="1">
        <f t="shared" si="110"/>
        <v>6.736170715669848E-2</v>
      </c>
      <c r="AV63" s="1">
        <f t="shared" si="110"/>
        <v>0</v>
      </c>
      <c r="AW63" s="1">
        <f t="shared" si="110"/>
        <v>0</v>
      </c>
      <c r="AX63" s="1">
        <f t="shared" si="110"/>
        <v>0</v>
      </c>
      <c r="AY63" s="1">
        <f t="shared" si="110"/>
        <v>0</v>
      </c>
      <c r="AZ63" s="1">
        <f t="shared" si="110"/>
        <v>0</v>
      </c>
      <c r="BA63" s="1">
        <f t="shared" si="110"/>
        <v>0</v>
      </c>
      <c r="BB63" s="1">
        <f t="shared" si="110"/>
        <v>0</v>
      </c>
      <c r="BC63" s="1">
        <f t="shared" si="110"/>
        <v>0</v>
      </c>
      <c r="BD63" s="1">
        <f t="shared" si="110"/>
        <v>0</v>
      </c>
      <c r="BE63" s="1">
        <f t="shared" si="110"/>
        <v>0.52315817214758109</v>
      </c>
      <c r="BF63" s="1">
        <f t="shared" si="110"/>
        <v>0.20458735673580886</v>
      </c>
      <c r="BG63" s="1">
        <f t="shared" si="110"/>
        <v>0.40374992459893544</v>
      </c>
      <c r="BH63" s="1">
        <f t="shared" si="110"/>
        <v>0.71232883899999999</v>
      </c>
      <c r="BJ63" s="1">
        <f t="shared" si="108"/>
        <v>4.8475606411604417</v>
      </c>
    </row>
    <row r="64" spans="5:63" x14ac:dyDescent="0.2">
      <c r="E64" t="s">
        <v>13</v>
      </c>
      <c r="F64" s="1" t="s">
        <v>67</v>
      </c>
      <c r="G64" s="1">
        <f t="shared" si="92"/>
        <v>2.2621270601631813E-2</v>
      </c>
      <c r="H64" s="1">
        <f t="shared" ref="H64:BH64" si="111">H39/H$45</f>
        <v>1.1153968701625955E-2</v>
      </c>
      <c r="I64" s="1">
        <f t="shared" si="111"/>
        <v>2.2504521265823085E-2</v>
      </c>
      <c r="J64" s="1">
        <f t="shared" si="111"/>
        <v>1.6547606642867169E-2</v>
      </c>
      <c r="K64" s="1">
        <f t="shared" si="111"/>
        <v>5.1940916479963482E-2</v>
      </c>
      <c r="L64" s="1">
        <f t="shared" si="111"/>
        <v>5.2142703177877149E-2</v>
      </c>
      <c r="M64" s="1">
        <f t="shared" si="111"/>
        <v>4.7926079619481476E-2</v>
      </c>
      <c r="N64" s="1">
        <f t="shared" si="111"/>
        <v>2.9339810913861279E-2</v>
      </c>
      <c r="O64" s="1">
        <f t="shared" si="111"/>
        <v>3.5692039298115236E-2</v>
      </c>
      <c r="P64" s="1">
        <f t="shared" si="111"/>
        <v>5.4744282259651361E-2</v>
      </c>
      <c r="Q64" s="1">
        <f t="shared" si="111"/>
        <v>3.7441581590422955E-2</v>
      </c>
      <c r="R64" s="1">
        <f t="shared" si="111"/>
        <v>0.13472604837314944</v>
      </c>
      <c r="S64" s="1">
        <f t="shared" si="111"/>
        <v>5.6171049814494778E-2</v>
      </c>
      <c r="T64" s="1">
        <f t="shared" si="111"/>
        <v>5.1550422580417254E-2</v>
      </c>
      <c r="U64" s="1">
        <f t="shared" si="111"/>
        <v>4.9958977028796245E-2</v>
      </c>
      <c r="V64" s="1">
        <f t="shared" si="111"/>
        <v>6.9434274937393792E-2</v>
      </c>
      <c r="W64" s="1">
        <f t="shared" si="111"/>
        <v>0.2661729499847722</v>
      </c>
      <c r="X64" s="1">
        <f t="shared" si="111"/>
        <v>0.26736795967954291</v>
      </c>
      <c r="Y64" s="1">
        <f t="shared" si="111"/>
        <v>0.14605505999694199</v>
      </c>
      <c r="Z64" s="1">
        <f t="shared" si="111"/>
        <v>0.10726459612639834</v>
      </c>
      <c r="AA64" s="1">
        <f t="shared" si="111"/>
        <v>0.24101724967390881</v>
      </c>
      <c r="AB64" s="1">
        <f t="shared" si="111"/>
        <v>0.10133030453833523</v>
      </c>
      <c r="AC64" s="1">
        <f t="shared" si="111"/>
        <v>0.20052466414630801</v>
      </c>
      <c r="AD64" s="1">
        <f t="shared" si="111"/>
        <v>8.7323688437874067E-2</v>
      </c>
      <c r="AE64" s="1">
        <f t="shared" si="111"/>
        <v>0.1001192562876867</v>
      </c>
      <c r="AF64" s="1">
        <f t="shared" si="111"/>
        <v>0.19510343540497721</v>
      </c>
      <c r="AG64" s="1">
        <f t="shared" si="111"/>
        <v>0.19657176892743883</v>
      </c>
      <c r="AH64" s="1">
        <f t="shared" si="111"/>
        <v>0.10706076651150158</v>
      </c>
      <c r="AI64" s="1">
        <f t="shared" si="111"/>
        <v>0.14809861700144011</v>
      </c>
      <c r="AJ64" s="1">
        <f t="shared" si="111"/>
        <v>8.4587173680261599E-2</v>
      </c>
      <c r="AK64" s="1">
        <f t="shared" si="111"/>
        <v>0.15599290683332681</v>
      </c>
      <c r="AL64" s="1">
        <f t="shared" si="111"/>
        <v>0.19820071698805666</v>
      </c>
      <c r="AM64" s="1">
        <f t="shared" si="111"/>
        <v>0.18678941741879002</v>
      </c>
      <c r="AN64" s="1">
        <f t="shared" si="111"/>
        <v>0.17536401794232612</v>
      </c>
      <c r="AO64" s="1">
        <f t="shared" si="111"/>
        <v>0.27893719266765504</v>
      </c>
      <c r="AP64" s="1">
        <f t="shared" si="111"/>
        <v>0.27311380248938244</v>
      </c>
      <c r="AQ64" s="1">
        <f t="shared" si="111"/>
        <v>0.19095232037057988</v>
      </c>
      <c r="AR64" s="1">
        <f t="shared" si="111"/>
        <v>0.18871630769207534</v>
      </c>
      <c r="AS64" s="1">
        <f t="shared" si="111"/>
        <v>0.18670361344924508</v>
      </c>
      <c r="AT64" s="1">
        <f t="shared" si="111"/>
        <v>0.18884806934848991</v>
      </c>
      <c r="AU64" s="1">
        <f t="shared" si="111"/>
        <v>0.15665882411912924</v>
      </c>
      <c r="AV64" s="1">
        <f t="shared" si="111"/>
        <v>0.23983359974460586</v>
      </c>
      <c r="AW64" s="1">
        <f t="shared" si="111"/>
        <v>0.19214385703168982</v>
      </c>
      <c r="AX64" s="1">
        <f t="shared" si="111"/>
        <v>0.18093312219939645</v>
      </c>
      <c r="AY64" s="1">
        <f t="shared" si="111"/>
        <v>0.18867451095740287</v>
      </c>
      <c r="AZ64" s="1">
        <f t="shared" si="111"/>
        <v>0.21837244778657944</v>
      </c>
      <c r="BA64" s="1">
        <f t="shared" si="111"/>
        <v>0.17063756557837756</v>
      </c>
      <c r="BB64" s="1">
        <f t="shared" si="111"/>
        <v>0.29542097741383899</v>
      </c>
      <c r="BC64" s="1">
        <f t="shared" si="111"/>
        <v>0.17015081167994153</v>
      </c>
      <c r="BD64" s="1">
        <f t="shared" si="111"/>
        <v>0.73648001139828223</v>
      </c>
      <c r="BE64" s="1">
        <f t="shared" si="111"/>
        <v>0.36078462725473875</v>
      </c>
      <c r="BF64" s="1">
        <f t="shared" si="111"/>
        <v>0.3804468188420414</v>
      </c>
      <c r="BG64" s="1">
        <f t="shared" si="111"/>
        <v>0.64246749594829711</v>
      </c>
      <c r="BH64" s="1">
        <f t="shared" si="111"/>
        <v>0.67381999999999997</v>
      </c>
      <c r="BJ64" s="1">
        <f t="shared" si="108"/>
        <v>9.6229360788372098</v>
      </c>
    </row>
    <row r="65" spans="5:62" x14ac:dyDescent="0.2">
      <c r="E65" t="s">
        <v>15</v>
      </c>
      <c r="F65" s="1" t="s">
        <v>67</v>
      </c>
      <c r="G65" s="1">
        <f t="shared" si="92"/>
        <v>5.4387954485315571E-3</v>
      </c>
      <c r="H65" s="1">
        <f t="shared" ref="H65:BH65" si="112">H40/H$45</f>
        <v>1.2105082311842123E-3</v>
      </c>
      <c r="I65" s="1">
        <f t="shared" si="112"/>
        <v>1.9725298531546383E-3</v>
      </c>
      <c r="J65" s="1">
        <f t="shared" si="112"/>
        <v>3.6877224047415277E-3</v>
      </c>
      <c r="K65" s="1">
        <f t="shared" si="112"/>
        <v>3.9311315396567481E-3</v>
      </c>
      <c r="L65" s="1">
        <f t="shared" si="112"/>
        <v>3.139558121330132E-2</v>
      </c>
      <c r="M65" s="1">
        <f t="shared" si="112"/>
        <v>1.9606502474810487E-2</v>
      </c>
      <c r="N65" s="1">
        <f t="shared" si="112"/>
        <v>5.0813804961986363E-2</v>
      </c>
      <c r="O65" s="1">
        <f t="shared" si="112"/>
        <v>2.4125955670635996E-2</v>
      </c>
      <c r="P65" s="1">
        <f t="shared" si="112"/>
        <v>3.7217443329982565E-2</v>
      </c>
      <c r="Q65" s="1">
        <f t="shared" si="112"/>
        <v>5.5758639339287798E-2</v>
      </c>
      <c r="R65" s="1">
        <f t="shared" si="112"/>
        <v>6.2179640703982131E-2</v>
      </c>
      <c r="S65" s="1">
        <f t="shared" si="112"/>
        <v>1.2695089097390307E-2</v>
      </c>
      <c r="T65" s="1">
        <f t="shared" si="112"/>
        <v>3.028044829328868E-2</v>
      </c>
      <c r="U65" s="1">
        <f t="shared" si="112"/>
        <v>2.1964179774264889E-2</v>
      </c>
      <c r="V65" s="1">
        <f t="shared" si="112"/>
        <v>9.7047789660824075E-3</v>
      </c>
      <c r="W65" s="1">
        <f t="shared" si="112"/>
        <v>2.3162763086306874E-2</v>
      </c>
      <c r="X65" s="1">
        <f t="shared" si="112"/>
        <v>7.8058145586271084E-3</v>
      </c>
      <c r="Y65" s="1">
        <f t="shared" si="112"/>
        <v>5.7793634609883083E-5</v>
      </c>
      <c r="Z65" s="1">
        <f t="shared" si="112"/>
        <v>0</v>
      </c>
      <c r="AA65" s="1">
        <f t="shared" si="112"/>
        <v>0</v>
      </c>
      <c r="AB65" s="1">
        <f t="shared" si="112"/>
        <v>-2.9915157213751326E-5</v>
      </c>
      <c r="AC65" s="1">
        <f t="shared" si="112"/>
        <v>0</v>
      </c>
      <c r="AD65" s="1">
        <f t="shared" si="112"/>
        <v>0</v>
      </c>
      <c r="AE65" s="1">
        <f t="shared" si="112"/>
        <v>0</v>
      </c>
      <c r="AF65" s="1">
        <f t="shared" si="112"/>
        <v>0</v>
      </c>
      <c r="AG65" s="1">
        <f t="shared" si="112"/>
        <v>0</v>
      </c>
      <c r="AH65" s="1">
        <f t="shared" si="112"/>
        <v>0</v>
      </c>
      <c r="AI65" s="1">
        <f t="shared" si="112"/>
        <v>1.7437932508500054E-6</v>
      </c>
      <c r="AJ65" s="1">
        <f t="shared" si="112"/>
        <v>0</v>
      </c>
      <c r="AK65" s="1">
        <f t="shared" si="112"/>
        <v>0</v>
      </c>
      <c r="AL65" s="1">
        <f t="shared" si="112"/>
        <v>0</v>
      </c>
      <c r="AM65" s="1">
        <f t="shared" si="112"/>
        <v>0</v>
      </c>
      <c r="AN65" s="1">
        <f t="shared" si="112"/>
        <v>0</v>
      </c>
      <c r="AO65" s="1">
        <f t="shared" si="112"/>
        <v>0</v>
      </c>
      <c r="AP65" s="1">
        <f t="shared" si="112"/>
        <v>0</v>
      </c>
      <c r="AQ65" s="1">
        <f t="shared" si="112"/>
        <v>0</v>
      </c>
      <c r="AR65" s="1">
        <f t="shared" si="112"/>
        <v>0</v>
      </c>
      <c r="AS65" s="1">
        <f t="shared" si="112"/>
        <v>0</v>
      </c>
      <c r="AT65" s="1">
        <f t="shared" si="112"/>
        <v>0</v>
      </c>
      <c r="AU65" s="1">
        <f t="shared" si="112"/>
        <v>0</v>
      </c>
      <c r="AV65" s="1">
        <f t="shared" si="112"/>
        <v>0</v>
      </c>
      <c r="AW65" s="1">
        <f t="shared" si="112"/>
        <v>0</v>
      </c>
      <c r="AX65" s="1">
        <f t="shared" si="112"/>
        <v>0</v>
      </c>
      <c r="AY65" s="1">
        <f t="shared" si="112"/>
        <v>0</v>
      </c>
      <c r="AZ65" s="1">
        <f t="shared" si="112"/>
        <v>0</v>
      </c>
      <c r="BA65" s="1">
        <f t="shared" si="112"/>
        <v>0</v>
      </c>
      <c r="BB65" s="1">
        <f t="shared" si="112"/>
        <v>0</v>
      </c>
      <c r="BC65" s="1">
        <f t="shared" si="112"/>
        <v>0</v>
      </c>
      <c r="BD65" s="1">
        <f t="shared" si="112"/>
        <v>0</v>
      </c>
      <c r="BE65" s="1">
        <f t="shared" si="112"/>
        <v>0</v>
      </c>
      <c r="BF65" s="1">
        <f t="shared" si="112"/>
        <v>0</v>
      </c>
      <c r="BG65" s="1">
        <f t="shared" si="112"/>
        <v>0</v>
      </c>
      <c r="BH65" s="1">
        <f t="shared" si="112"/>
        <v>0</v>
      </c>
      <c r="BJ65" s="1">
        <f t="shared" si="108"/>
        <v>0.40298095121786265</v>
      </c>
    </row>
    <row r="66" spans="5:62" x14ac:dyDescent="0.2">
      <c r="E66" s="1" t="s">
        <v>44</v>
      </c>
      <c r="F66" s="1" t="s">
        <v>67</v>
      </c>
      <c r="G66" s="1">
        <f t="shared" si="92"/>
        <v>0</v>
      </c>
      <c r="H66" s="1">
        <f t="shared" ref="H66:BH66" si="113">H41/H$45</f>
        <v>0</v>
      </c>
      <c r="I66" s="1">
        <f t="shared" si="113"/>
        <v>3.5482049333237947E-3</v>
      </c>
      <c r="J66" s="1">
        <f t="shared" si="113"/>
        <v>3.0573898619941163E-2</v>
      </c>
      <c r="K66" s="1">
        <f t="shared" si="113"/>
        <v>9.6490743388611706E-3</v>
      </c>
      <c r="L66" s="1">
        <f t="shared" si="113"/>
        <v>3.4558307320689582E-2</v>
      </c>
      <c r="M66" s="1">
        <f t="shared" si="113"/>
        <v>1.1468482395290431E-3</v>
      </c>
      <c r="N66" s="1">
        <f t="shared" si="113"/>
        <v>2.404963340797801E-2</v>
      </c>
      <c r="O66" s="1">
        <f t="shared" si="113"/>
        <v>6.631122585441504E-2</v>
      </c>
      <c r="P66" s="1">
        <f t="shared" si="113"/>
        <v>2.4095038072199496E-2</v>
      </c>
      <c r="Q66" s="1">
        <f t="shared" si="113"/>
        <v>0.19462904930256492</v>
      </c>
      <c r="R66" s="1">
        <f t="shared" si="113"/>
        <v>0.15031771669701055</v>
      </c>
      <c r="S66" s="1">
        <f t="shared" si="113"/>
        <v>9.4918415035905562E-2</v>
      </c>
      <c r="T66" s="1">
        <f t="shared" si="113"/>
        <v>0.15305737215869411</v>
      </c>
      <c r="U66" s="1">
        <f t="shared" si="113"/>
        <v>5.7404120198475059E-2</v>
      </c>
      <c r="V66" s="1">
        <f t="shared" si="113"/>
        <v>4.6677391989327174E-2</v>
      </c>
      <c r="W66" s="1">
        <f t="shared" si="113"/>
        <v>0.17767398894379163</v>
      </c>
      <c r="X66" s="1">
        <f t="shared" si="113"/>
        <v>0.32111183424994832</v>
      </c>
      <c r="Y66" s="1">
        <f t="shared" si="113"/>
        <v>0.12392364624823858</v>
      </c>
      <c r="Z66" s="1">
        <f t="shared" si="113"/>
        <v>8.6236398360560435E-2</v>
      </c>
      <c r="AA66" s="1">
        <f t="shared" si="113"/>
        <v>5.7524772133515499E-2</v>
      </c>
      <c r="AB66" s="1">
        <f t="shared" si="113"/>
        <v>0.1320856307373442</v>
      </c>
      <c r="AC66" s="1">
        <f t="shared" si="113"/>
        <v>0.29639138591853526</v>
      </c>
      <c r="AD66" s="1">
        <f t="shared" si="113"/>
        <v>0.23842641491379979</v>
      </c>
      <c r="AE66" s="1">
        <f t="shared" si="113"/>
        <v>0.13094998939361252</v>
      </c>
      <c r="AF66" s="1">
        <f t="shared" si="113"/>
        <v>6.7518472108731548E-2</v>
      </c>
      <c r="AG66" s="1">
        <f t="shared" si="113"/>
        <v>6.553471322038909E-2</v>
      </c>
      <c r="AH66" s="1">
        <f t="shared" si="113"/>
        <v>0.11487200048208468</v>
      </c>
      <c r="AI66" s="1">
        <f t="shared" si="113"/>
        <v>0.11702874188091653</v>
      </c>
      <c r="AJ66" s="1">
        <f t="shared" si="113"/>
        <v>3.5245612064421748E-2</v>
      </c>
      <c r="AK66" s="1">
        <f t="shared" si="113"/>
        <v>4.4631047732748341E-2</v>
      </c>
      <c r="AL66" s="1">
        <f t="shared" si="113"/>
        <v>7.8447720571411694E-2</v>
      </c>
      <c r="AM66" s="1">
        <f t="shared" si="113"/>
        <v>0.10926654051726901</v>
      </c>
      <c r="AN66" s="1">
        <f t="shared" si="113"/>
        <v>9.1183573589119452E-2</v>
      </c>
      <c r="AO66" s="1">
        <f t="shared" si="113"/>
        <v>0.17064422973334739</v>
      </c>
      <c r="AP66" s="1">
        <f t="shared" si="113"/>
        <v>0.1191109130706365</v>
      </c>
      <c r="AQ66" s="1">
        <f t="shared" si="113"/>
        <v>8.8668659132857028E-2</v>
      </c>
      <c r="AR66" s="1">
        <f t="shared" si="113"/>
        <v>0.37031625356879533</v>
      </c>
      <c r="AS66" s="1">
        <f t="shared" si="113"/>
        <v>0.150517716723259</v>
      </c>
      <c r="AT66" s="1">
        <f t="shared" si="113"/>
        <v>0.17674096552473584</v>
      </c>
      <c r="AU66" s="1">
        <f t="shared" si="113"/>
        <v>0.18499607798783649</v>
      </c>
      <c r="AV66" s="1">
        <f t="shared" si="113"/>
        <v>0.24707130037922051</v>
      </c>
      <c r="AW66" s="1">
        <f t="shared" si="113"/>
        <v>0.19202269997227847</v>
      </c>
      <c r="AX66" s="1">
        <f t="shared" si="113"/>
        <v>0.18443487714676804</v>
      </c>
      <c r="AY66" s="1">
        <f t="shared" si="113"/>
        <v>7.9584793653532326E-2</v>
      </c>
      <c r="AZ66" s="1">
        <f t="shared" si="113"/>
        <v>7.9198660727810094E-2</v>
      </c>
      <c r="BA66" s="1">
        <f t="shared" si="113"/>
        <v>0.36920865920783202</v>
      </c>
      <c r="BB66" s="1">
        <f t="shared" si="113"/>
        <v>0.16552558084977761</v>
      </c>
      <c r="BC66" s="1">
        <f t="shared" si="113"/>
        <v>0.26797305964798218</v>
      </c>
      <c r="BD66" s="1">
        <f t="shared" si="113"/>
        <v>0.73387977704756979</v>
      </c>
      <c r="BE66" s="1">
        <f t="shared" si="113"/>
        <v>0.65052092089386049</v>
      </c>
      <c r="BF66" s="1">
        <f t="shared" si="113"/>
        <v>0.44627664109566001</v>
      </c>
      <c r="BG66" s="1">
        <f t="shared" si="113"/>
        <v>0.37611183500689344</v>
      </c>
      <c r="BH66" s="1">
        <f t="shared" si="113"/>
        <v>0.48521429809999994</v>
      </c>
      <c r="BJ66" s="1">
        <f t="shared" si="108"/>
        <v>8.7170066987060046</v>
      </c>
    </row>
    <row r="67" spans="5:62" x14ac:dyDescent="0.2">
      <c r="E67" t="s">
        <v>46</v>
      </c>
      <c r="F67" s="1" t="s">
        <v>67</v>
      </c>
      <c r="G67" s="1">
        <f t="shared" si="92"/>
        <v>0.11760097053854299</v>
      </c>
      <c r="H67" s="1">
        <f t="shared" ref="H67:BH67" si="114">H42/H$45</f>
        <v>0.20094783188871537</v>
      </c>
      <c r="I67" s="1">
        <f t="shared" si="114"/>
        <v>0.11093467504244692</v>
      </c>
      <c r="J67" s="1">
        <f t="shared" si="114"/>
        <v>0.53289551098752674</v>
      </c>
      <c r="K67" s="1">
        <f t="shared" si="114"/>
        <v>0.38046241512070905</v>
      </c>
      <c r="L67" s="1">
        <f t="shared" si="114"/>
        <v>0.35543295695015525</v>
      </c>
      <c r="M67" s="1">
        <f t="shared" si="114"/>
        <v>0.3802018694502729</v>
      </c>
      <c r="N67" s="1">
        <f t="shared" si="114"/>
        <v>0.52013841458431298</v>
      </c>
      <c r="O67" s="1">
        <f t="shared" si="114"/>
        <v>0.85325386285723859</v>
      </c>
      <c r="P67" s="1">
        <f t="shared" si="114"/>
        <v>0.71642571260351118</v>
      </c>
      <c r="Q67" s="1">
        <f t="shared" si="114"/>
        <v>1.0148375181274609</v>
      </c>
      <c r="R67" s="1">
        <f t="shared" si="114"/>
        <v>0.84977543046610404</v>
      </c>
      <c r="S67" s="1">
        <f t="shared" si="114"/>
        <v>0.79902227646947377</v>
      </c>
      <c r="T67" s="1">
        <f t="shared" si="114"/>
        <v>0.92220927812548759</v>
      </c>
      <c r="U67" s="1">
        <f t="shared" si="114"/>
        <v>0.50672336509350702</v>
      </c>
      <c r="V67" s="1">
        <f t="shared" si="114"/>
        <v>0.41563817506093781</v>
      </c>
      <c r="W67" s="1">
        <f t="shared" si="114"/>
        <v>0.99583121141931819</v>
      </c>
      <c r="X67" s="1">
        <f t="shared" si="114"/>
        <v>0.97907324662968054</v>
      </c>
      <c r="Y67" s="1">
        <f t="shared" si="114"/>
        <v>0.60556399807193217</v>
      </c>
      <c r="Z67" s="1">
        <f t="shared" si="114"/>
        <v>0.78635900877253539</v>
      </c>
      <c r="AA67" s="1">
        <f t="shared" si="114"/>
        <v>0.44710473147063706</v>
      </c>
      <c r="AB67" s="1">
        <f t="shared" si="114"/>
        <v>0.32999269560571437</v>
      </c>
      <c r="AC67" s="1">
        <f t="shared" si="114"/>
        <v>0.61734087271035043</v>
      </c>
      <c r="AD67" s="1">
        <f t="shared" si="114"/>
        <v>0.34413894566261632</v>
      </c>
      <c r="AE67" s="1">
        <f t="shared" si="114"/>
        <v>0.25823658340244665</v>
      </c>
      <c r="AF67" s="1">
        <f t="shared" si="114"/>
        <v>0.31351187182724793</v>
      </c>
      <c r="AG67" s="1">
        <f t="shared" si="114"/>
        <v>0.41188506832981198</v>
      </c>
      <c r="AH67" s="1">
        <f t="shared" si="114"/>
        <v>0.41213154431886212</v>
      </c>
      <c r="AI67" s="1">
        <f t="shared" si="114"/>
        <v>0.47941646995938864</v>
      </c>
      <c r="AJ67" s="1">
        <f t="shared" si="114"/>
        <v>0.13416262947479213</v>
      </c>
      <c r="AK67" s="1">
        <f t="shared" si="114"/>
        <v>0.2289117384214665</v>
      </c>
      <c r="AL67" s="1">
        <f t="shared" si="114"/>
        <v>0.31827390369716241</v>
      </c>
      <c r="AM67" s="1">
        <f t="shared" si="114"/>
        <v>0.33088596093925898</v>
      </c>
      <c r="AN67" s="1">
        <f t="shared" si="114"/>
        <v>0.31511292809756014</v>
      </c>
      <c r="AO67" s="1">
        <f t="shared" si="114"/>
        <v>0.52415934744164661</v>
      </c>
      <c r="AP67" s="1">
        <f t="shared" si="114"/>
        <v>0.4994038554601713</v>
      </c>
      <c r="AQ67" s="1">
        <f t="shared" si="114"/>
        <v>0.36054085040080658</v>
      </c>
      <c r="AR67" s="1">
        <f t="shared" si="114"/>
        <v>0.6688578524815505</v>
      </c>
      <c r="AS67" s="1">
        <f t="shared" si="114"/>
        <v>0.71911965263813371</v>
      </c>
      <c r="AT67" s="1">
        <f t="shared" si="114"/>
        <v>0.86773314299512805</v>
      </c>
      <c r="AU67" s="1">
        <f t="shared" si="114"/>
        <v>0.48382454968842509</v>
      </c>
      <c r="AV67" s="1">
        <f t="shared" si="114"/>
        <v>1.240381534276686</v>
      </c>
      <c r="AW67" s="1">
        <f t="shared" si="114"/>
        <v>0.8856367754927974</v>
      </c>
      <c r="AX67" s="1">
        <f t="shared" si="114"/>
        <v>0.52721483205312747</v>
      </c>
      <c r="AY67" s="1">
        <f t="shared" si="114"/>
        <v>1.1105351494414966</v>
      </c>
      <c r="AZ67" s="1">
        <f t="shared" si="114"/>
        <v>0.74839356649749733</v>
      </c>
      <c r="BA67" s="1">
        <f t="shared" si="114"/>
        <v>1.3713302097950824</v>
      </c>
      <c r="BB67" s="1">
        <f t="shared" si="114"/>
        <v>2.3225261459489808</v>
      </c>
      <c r="BC67" s="1">
        <f t="shared" si="114"/>
        <v>3.990083444185569</v>
      </c>
      <c r="BD67" s="1">
        <f t="shared" si="114"/>
        <v>1.9406799998886544</v>
      </c>
      <c r="BE67" s="1">
        <f t="shared" si="114"/>
        <v>1.7458767894421261</v>
      </c>
      <c r="BF67" s="1">
        <f t="shared" si="114"/>
        <v>2.3092481424839129</v>
      </c>
      <c r="BG67" s="1">
        <f t="shared" si="114"/>
        <v>1.3572016422998956</v>
      </c>
      <c r="BH67" s="1">
        <f t="shared" si="114"/>
        <v>2.7377624960000002</v>
      </c>
      <c r="BJ67">
        <f>BJ44/10^9</f>
        <v>0</v>
      </c>
    </row>
    <row r="70" spans="5:62" x14ac:dyDescent="0.2">
      <c r="E70" s="4" t="s">
        <v>57</v>
      </c>
      <c r="G70" s="1">
        <f>SUM(G67:BH67)</f>
        <v>43.39494365108888</v>
      </c>
    </row>
    <row r="72" spans="5:62" x14ac:dyDescent="0.2">
      <c r="E72" s="4" t="s">
        <v>68</v>
      </c>
      <c r="G72" s="1">
        <f t="shared" ref="G72:AI72" si="115">G67+G63</f>
        <v>0.11760097053854299</v>
      </c>
      <c r="H72" s="1">
        <f t="shared" si="115"/>
        <v>0.20094783188871537</v>
      </c>
      <c r="I72" s="1">
        <f t="shared" si="115"/>
        <v>0.11093467504244692</v>
      </c>
      <c r="J72" s="1">
        <f t="shared" si="115"/>
        <v>0.53289551098752674</v>
      </c>
      <c r="K72" s="1">
        <f t="shared" si="115"/>
        <v>0.40791644876326733</v>
      </c>
      <c r="L72" s="1">
        <f t="shared" si="115"/>
        <v>0.4913345316849449</v>
      </c>
      <c r="M72" s="1">
        <f t="shared" si="115"/>
        <v>0.3802018694502729</v>
      </c>
      <c r="N72" s="1">
        <f t="shared" si="115"/>
        <v>0.52013841458431298</v>
      </c>
      <c r="O72" s="1">
        <f t="shared" si="115"/>
        <v>1.0144197851597558</v>
      </c>
      <c r="P72" s="1">
        <f t="shared" si="115"/>
        <v>0.82603109777085992</v>
      </c>
      <c r="Q72" s="1">
        <f t="shared" si="115"/>
        <v>1.2251793165915545</v>
      </c>
      <c r="R72" s="1">
        <f t="shared" si="115"/>
        <v>1.0434158661914621</v>
      </c>
      <c r="S72" s="1">
        <f t="shared" si="115"/>
        <v>0.95587382983020008</v>
      </c>
      <c r="T72" s="1">
        <f t="shared" si="115"/>
        <v>1.0088644333126333</v>
      </c>
      <c r="U72" s="1">
        <f t="shared" si="115"/>
        <v>0.5868864166990162</v>
      </c>
      <c r="V72" s="1">
        <f t="shared" si="115"/>
        <v>0.55156281848772415</v>
      </c>
      <c r="W72" s="1">
        <f t="shared" si="115"/>
        <v>1.1328587478940642</v>
      </c>
      <c r="X72" s="1">
        <f t="shared" si="115"/>
        <v>1.1490906055036838</v>
      </c>
      <c r="Y72" s="1">
        <f t="shared" si="115"/>
        <v>0.73310691267169692</v>
      </c>
      <c r="Z72" s="1">
        <f t="shared" si="115"/>
        <v>0.92636591858996431</v>
      </c>
      <c r="AA72" s="1">
        <f t="shared" si="115"/>
        <v>0.50665711677165415</v>
      </c>
      <c r="AB72" s="1">
        <f t="shared" si="115"/>
        <v>0.44612671851604035</v>
      </c>
      <c r="AC72" s="1">
        <f t="shared" si="115"/>
        <v>0.61734087271035043</v>
      </c>
      <c r="AD72" s="1">
        <f t="shared" si="115"/>
        <v>0.34413894566261632</v>
      </c>
      <c r="AE72" s="1">
        <f t="shared" si="115"/>
        <v>0.38526620707789661</v>
      </c>
      <c r="AF72" s="1">
        <f t="shared" si="115"/>
        <v>0.46508230384546173</v>
      </c>
      <c r="AG72" s="1">
        <f t="shared" si="115"/>
        <v>0.47381322611593452</v>
      </c>
      <c r="AH72" s="1">
        <f t="shared" si="115"/>
        <v>0.4986878296148855</v>
      </c>
      <c r="AI72" s="1">
        <f t="shared" si="115"/>
        <v>0.56380952930721795</v>
      </c>
      <c r="AJ72" s="1">
        <f>AJ67+AJ63</f>
        <v>0.16770924211134158</v>
      </c>
      <c r="AK72" s="1">
        <f>AK67+AK63</f>
        <v>0.26055447729533393</v>
      </c>
      <c r="AL72" s="1">
        <f t="shared" ref="AL72:BH72" si="116">AL67+AL63</f>
        <v>0.36698333356761759</v>
      </c>
      <c r="AM72" s="1">
        <f t="shared" si="116"/>
        <v>0.34975565505884743</v>
      </c>
      <c r="AN72" s="1">
        <f t="shared" si="116"/>
        <v>0.32282003393947817</v>
      </c>
      <c r="AO72" s="1">
        <f t="shared" si="116"/>
        <v>0.53211110761601554</v>
      </c>
      <c r="AP72" s="1">
        <f t="shared" si="116"/>
        <v>0.50708956334933197</v>
      </c>
      <c r="AQ72" s="1">
        <f t="shared" si="116"/>
        <v>0.3902014253252889</v>
      </c>
      <c r="AR72" s="1">
        <f t="shared" si="116"/>
        <v>0.6688578524815505</v>
      </c>
      <c r="AS72" s="1">
        <f t="shared" si="116"/>
        <v>0.77241879923863643</v>
      </c>
      <c r="AT72" s="1">
        <f t="shared" si="116"/>
        <v>1.0055727738678939</v>
      </c>
      <c r="AU72" s="1">
        <f t="shared" si="116"/>
        <v>0.55118625684512357</v>
      </c>
      <c r="AV72" s="1">
        <f t="shared" si="116"/>
        <v>1.240381534276686</v>
      </c>
      <c r="AW72" s="1">
        <f t="shared" si="116"/>
        <v>0.8856367754927974</v>
      </c>
      <c r="AX72" s="1">
        <f t="shared" si="116"/>
        <v>0.52721483205312747</v>
      </c>
      <c r="AY72" s="1">
        <f t="shared" si="116"/>
        <v>1.1105351494414966</v>
      </c>
      <c r="AZ72" s="1">
        <f t="shared" si="116"/>
        <v>0.74839356649749733</v>
      </c>
      <c r="BA72" s="1">
        <f t="shared" si="116"/>
        <v>1.3713302097950824</v>
      </c>
      <c r="BB72" s="1">
        <f t="shared" si="116"/>
        <v>2.3225261459489808</v>
      </c>
      <c r="BC72" s="1">
        <f t="shared" si="116"/>
        <v>3.990083444185569</v>
      </c>
      <c r="BD72" s="1">
        <f t="shared" si="116"/>
        <v>1.9406799998886544</v>
      </c>
      <c r="BE72" s="1">
        <f t="shared" si="116"/>
        <v>2.269034961589707</v>
      </c>
      <c r="BF72" s="1">
        <f t="shared" si="116"/>
        <v>2.5138354992197218</v>
      </c>
      <c r="BG72" s="1">
        <f t="shared" si="116"/>
        <v>1.7609515668988309</v>
      </c>
      <c r="BH72" s="1">
        <f t="shared" si="116"/>
        <v>3.4500913350000002</v>
      </c>
    </row>
    <row r="73" spans="5:62" x14ac:dyDescent="0.2">
      <c r="E73" s="4"/>
    </row>
    <row r="74" spans="5:62" x14ac:dyDescent="0.2">
      <c r="E74" s="4" t="s">
        <v>69</v>
      </c>
      <c r="G74" s="1">
        <f>G49+G60+G63</f>
        <v>0.11760097053854299</v>
      </c>
      <c r="H74" s="1">
        <f t="shared" ref="H74:J74" si="117">H49+H60+H63</f>
        <v>0.20094783188871534</v>
      </c>
      <c r="I74" s="1">
        <f t="shared" si="117"/>
        <v>0.11093467504244692</v>
      </c>
      <c r="J74" s="1">
        <f t="shared" si="117"/>
        <v>0.53289551098752674</v>
      </c>
      <c r="K74" s="1">
        <f>K49+K60+K63</f>
        <v>0.40791644876326738</v>
      </c>
      <c r="L74" s="1">
        <f t="shared" ref="L74:BH74" si="118">L49+L60+L63</f>
        <v>0.4913345316849449</v>
      </c>
      <c r="M74" s="1">
        <f t="shared" si="118"/>
        <v>0.3802018694502729</v>
      </c>
      <c r="N74" s="1">
        <f t="shared" si="118"/>
        <v>0.52013841458431287</v>
      </c>
      <c r="O74" s="1">
        <f t="shared" si="118"/>
        <v>1.0144197851597558</v>
      </c>
      <c r="P74" s="1">
        <f t="shared" si="118"/>
        <v>0.82603109777085992</v>
      </c>
      <c r="Q74" s="1">
        <f t="shared" si="118"/>
        <v>1.2251793165915545</v>
      </c>
      <c r="R74" s="1">
        <f t="shared" si="118"/>
        <v>1.0434158661914621</v>
      </c>
      <c r="S74" s="1">
        <f t="shared" si="118"/>
        <v>0.95587382983020008</v>
      </c>
      <c r="T74" s="1">
        <f t="shared" si="118"/>
        <v>1.0088644333126333</v>
      </c>
      <c r="U74" s="1">
        <f t="shared" si="118"/>
        <v>0.58688641669901631</v>
      </c>
      <c r="V74" s="1">
        <f t="shared" si="118"/>
        <v>0.55156281848772404</v>
      </c>
      <c r="W74" s="1">
        <f t="shared" si="118"/>
        <v>1.1328587478940642</v>
      </c>
      <c r="X74" s="1">
        <f t="shared" si="118"/>
        <v>1.1490906055036838</v>
      </c>
      <c r="Y74" s="1">
        <f t="shared" si="118"/>
        <v>0.73310691267169692</v>
      </c>
      <c r="Z74" s="1">
        <f t="shared" si="118"/>
        <v>0.9263659185899642</v>
      </c>
      <c r="AA74" s="1">
        <f t="shared" si="118"/>
        <v>0.50665711677165415</v>
      </c>
      <c r="AB74" s="1">
        <f t="shared" si="118"/>
        <v>0.44612671851604041</v>
      </c>
      <c r="AC74" s="1">
        <f t="shared" si="118"/>
        <v>0.61734087271035032</v>
      </c>
      <c r="AD74" s="1">
        <f t="shared" si="118"/>
        <v>0.34413894566261632</v>
      </c>
      <c r="AE74" s="1">
        <f t="shared" si="118"/>
        <v>0.38526620707789661</v>
      </c>
      <c r="AF74" s="1">
        <f t="shared" si="118"/>
        <v>0.46508230384546173</v>
      </c>
      <c r="AG74" s="1">
        <f t="shared" si="118"/>
        <v>0.47381322611593452</v>
      </c>
      <c r="AH74" s="1">
        <f t="shared" si="118"/>
        <v>0.4986878296148855</v>
      </c>
      <c r="AI74" s="1">
        <f t="shared" si="118"/>
        <v>0.56380952930721795</v>
      </c>
      <c r="AJ74" s="1">
        <f t="shared" si="118"/>
        <v>0.16770924211134158</v>
      </c>
      <c r="AK74" s="1">
        <f t="shared" si="118"/>
        <v>0.26055447729533388</v>
      </c>
      <c r="AL74" s="1">
        <f t="shared" si="118"/>
        <v>0.36698333356761764</v>
      </c>
      <c r="AM74" s="1">
        <f t="shared" si="118"/>
        <v>0.34975565505884743</v>
      </c>
      <c r="AN74" s="1">
        <f t="shared" si="118"/>
        <v>0.32282003393947811</v>
      </c>
      <c r="AO74" s="1">
        <f t="shared" si="118"/>
        <v>0.53211110761601554</v>
      </c>
      <c r="AP74" s="1">
        <f t="shared" si="118"/>
        <v>0.50708956334933197</v>
      </c>
      <c r="AQ74" s="1">
        <f t="shared" si="118"/>
        <v>0.3902014253252889</v>
      </c>
      <c r="AR74" s="1">
        <f t="shared" si="118"/>
        <v>0.6688578524815505</v>
      </c>
      <c r="AS74" s="1">
        <f t="shared" si="118"/>
        <v>0.77241879923863643</v>
      </c>
      <c r="AT74" s="1">
        <f t="shared" si="118"/>
        <v>1.0055727738678939</v>
      </c>
      <c r="AU74" s="1">
        <f t="shared" si="118"/>
        <v>0.55118625684512357</v>
      </c>
      <c r="AV74" s="1">
        <f t="shared" si="118"/>
        <v>1.2403815342766862</v>
      </c>
      <c r="AW74" s="1">
        <f t="shared" si="118"/>
        <v>0.88563677549279751</v>
      </c>
      <c r="AX74" s="1">
        <f t="shared" si="118"/>
        <v>0.52721483205312747</v>
      </c>
      <c r="AY74" s="1">
        <f t="shared" si="118"/>
        <v>1.1105351494414966</v>
      </c>
      <c r="AZ74" s="1">
        <f t="shared" si="118"/>
        <v>0.74839356649749733</v>
      </c>
      <c r="BA74" s="1">
        <f t="shared" si="118"/>
        <v>1.3713302097950826</v>
      </c>
      <c r="BB74" s="1">
        <f t="shared" si="118"/>
        <v>2.3225261459489808</v>
      </c>
      <c r="BC74" s="1">
        <f t="shared" si="118"/>
        <v>3.9900834441855695</v>
      </c>
      <c r="BD74" s="1">
        <f t="shared" si="118"/>
        <v>1.9406799998886544</v>
      </c>
      <c r="BE74" s="1">
        <f t="shared" si="118"/>
        <v>2.269034961589707</v>
      </c>
      <c r="BF74" s="1">
        <f t="shared" si="118"/>
        <v>2.5138354992197218</v>
      </c>
      <c r="BG74" s="1">
        <f t="shared" si="118"/>
        <v>1.7609515668988309</v>
      </c>
      <c r="BH74" s="1">
        <f t="shared" si="118"/>
        <v>3.4500913350000002</v>
      </c>
    </row>
    <row r="76" spans="5:62" x14ac:dyDescent="0.2">
      <c r="E76" s="1" t="s">
        <v>58</v>
      </c>
      <c r="G76" s="1">
        <f>SUM(G54+G55+G56+G66+G64+G65)</f>
        <v>7.2318321549957251E-2</v>
      </c>
      <c r="H76" s="1">
        <f t="shared" ref="H76:AM76" si="119">SUM(H54+H55+H56+H63+H66+H64+H65)</f>
        <v>0.10381750511501341</v>
      </c>
      <c r="I76" s="1">
        <f t="shared" si="119"/>
        <v>9.4194670046718623E-2</v>
      </c>
      <c r="J76" s="1">
        <f t="shared" si="119"/>
        <v>0.35857413331480131</v>
      </c>
      <c r="K76" s="1">
        <f t="shared" si="119"/>
        <v>0.23743433151740009</v>
      </c>
      <c r="L76" s="1">
        <f t="shared" si="119"/>
        <v>0.3780253742131367</v>
      </c>
      <c r="M76" s="1">
        <f t="shared" si="119"/>
        <v>0.18848102656370161</v>
      </c>
      <c r="N76" s="1">
        <f t="shared" si="119"/>
        <v>0.41464760290813346</v>
      </c>
      <c r="O76" s="1">
        <f t="shared" si="119"/>
        <v>0.67580168979293775</v>
      </c>
      <c r="P76" s="1">
        <f t="shared" si="119"/>
        <v>0.58610590303374233</v>
      </c>
      <c r="Q76" s="1">
        <f t="shared" si="119"/>
        <v>0.86040139578305974</v>
      </c>
      <c r="R76" s="1">
        <f t="shared" si="119"/>
        <v>0.95830459274244273</v>
      </c>
      <c r="S76" s="1">
        <f t="shared" si="119"/>
        <v>0.92207858505799956</v>
      </c>
      <c r="T76" s="1">
        <f t="shared" si="119"/>
        <v>0.89508983812593723</v>
      </c>
      <c r="U76" s="1">
        <f t="shared" si="119"/>
        <v>0.54950693769396419</v>
      </c>
      <c r="V76" s="1">
        <f t="shared" si="119"/>
        <v>0.53235483391486627</v>
      </c>
      <c r="W76" s="1">
        <f t="shared" si="119"/>
        <v>1.0948288596710674</v>
      </c>
      <c r="X76" s="1">
        <f t="shared" si="119"/>
        <v>1.1277946347151928</v>
      </c>
      <c r="Y76" s="1">
        <f t="shared" si="119"/>
        <v>0.72340370618195626</v>
      </c>
      <c r="Z76" s="1">
        <f t="shared" si="119"/>
        <v>0.92615646781966443</v>
      </c>
      <c r="AA76" s="1">
        <f t="shared" si="119"/>
        <v>0.50632985893845395</v>
      </c>
      <c r="AB76" s="1">
        <f t="shared" si="119"/>
        <v>0.44355298312216829</v>
      </c>
      <c r="AC76" s="1">
        <f t="shared" si="119"/>
        <v>0.61230743962270173</v>
      </c>
      <c r="AD76" s="1">
        <f t="shared" si="119"/>
        <v>0.34413894566261632</v>
      </c>
      <c r="AE76" s="1">
        <f t="shared" si="119"/>
        <v>0.38526620707789661</v>
      </c>
      <c r="AF76" s="1">
        <f t="shared" si="119"/>
        <v>0.46508230384546168</v>
      </c>
      <c r="AG76" s="1">
        <f t="shared" si="119"/>
        <v>0.47381322611593446</v>
      </c>
      <c r="AH76" s="1">
        <f t="shared" si="119"/>
        <v>0.49868752701696523</v>
      </c>
      <c r="AI76" s="1">
        <f t="shared" si="119"/>
        <v>0.56380952930721795</v>
      </c>
      <c r="AJ76" s="1">
        <f t="shared" si="119"/>
        <v>0.16770924211134158</v>
      </c>
      <c r="AK76" s="1">
        <f t="shared" si="119"/>
        <v>0.26034344492175121</v>
      </c>
      <c r="AL76" s="1">
        <f t="shared" si="119"/>
        <v>0.36698333356761759</v>
      </c>
      <c r="AM76" s="1">
        <f t="shared" si="119"/>
        <v>0.34975565505884743</v>
      </c>
      <c r="AN76" s="1">
        <f t="shared" ref="AN76:BH76" si="120">SUM(AN54+AN55+AN56+AN63+AN66+AN64+AN65)</f>
        <v>0.32282003393947811</v>
      </c>
      <c r="AO76" s="1">
        <f t="shared" si="120"/>
        <v>0.53211110761601554</v>
      </c>
      <c r="AP76" s="1">
        <f t="shared" si="120"/>
        <v>0.50708956334933197</v>
      </c>
      <c r="AQ76" s="1">
        <f t="shared" si="120"/>
        <v>0.3902014253252889</v>
      </c>
      <c r="AR76" s="1">
        <f t="shared" si="120"/>
        <v>0.66885785248155039</v>
      </c>
      <c r="AS76" s="1">
        <f t="shared" si="120"/>
        <v>0.77241879923863643</v>
      </c>
      <c r="AT76" s="1">
        <f t="shared" si="120"/>
        <v>1.0055727738678939</v>
      </c>
      <c r="AU76" s="1">
        <f t="shared" si="120"/>
        <v>0.55118625684512357</v>
      </c>
      <c r="AV76" s="1">
        <f t="shared" si="120"/>
        <v>1.240381534276686</v>
      </c>
      <c r="AW76" s="1">
        <f t="shared" si="120"/>
        <v>0.8856367754927974</v>
      </c>
      <c r="AX76" s="1">
        <f t="shared" si="120"/>
        <v>0.52721483205312736</v>
      </c>
      <c r="AY76" s="1">
        <f t="shared" si="120"/>
        <v>1.1105351494414966</v>
      </c>
      <c r="AZ76" s="1">
        <f t="shared" si="120"/>
        <v>0.74839356649749722</v>
      </c>
      <c r="BA76" s="1">
        <f t="shared" si="120"/>
        <v>1.3713302097950824</v>
      </c>
      <c r="BB76" s="1">
        <f t="shared" si="120"/>
        <v>2.3225261459489808</v>
      </c>
      <c r="BC76" s="1">
        <f t="shared" si="120"/>
        <v>3.7870191644815567</v>
      </c>
      <c r="BD76" s="1">
        <f t="shared" si="120"/>
        <v>1.9135971528676778</v>
      </c>
      <c r="BE76" s="1">
        <f t="shared" si="120"/>
        <v>2.1822115362941359</v>
      </c>
      <c r="BF76" s="1">
        <f t="shared" si="120"/>
        <v>2.4590922910176811</v>
      </c>
      <c r="BG76" s="1">
        <f t="shared" si="120"/>
        <v>1.7609515668988309</v>
      </c>
      <c r="BH76" s="1">
        <f t="shared" si="120"/>
        <v>3.1153414865000002</v>
      </c>
    </row>
    <row r="78" spans="5:62" x14ac:dyDescent="0.2">
      <c r="E78" s="1" t="s">
        <v>58</v>
      </c>
      <c r="G78" s="1">
        <f>SUM(G76:BH76)</f>
        <v>45.311589330359539</v>
      </c>
    </row>
    <row r="80" spans="5:62" x14ac:dyDescent="0.2">
      <c r="E80" s="4" t="s">
        <v>48</v>
      </c>
      <c r="G80" s="1">
        <f>SUM(G64:BH64)</f>
        <v>9.6229360788372098</v>
      </c>
    </row>
    <row r="81" spans="5:7" x14ac:dyDescent="0.2">
      <c r="E81" s="4" t="s">
        <v>49</v>
      </c>
      <c r="G81" s="1">
        <f>SUM(G65:BH65)</f>
        <v>0.40298095121786265</v>
      </c>
    </row>
    <row r="82" spans="5:7" x14ac:dyDescent="0.2">
      <c r="E82" s="4" t="s">
        <v>50</v>
      </c>
      <c r="G82" s="1">
        <f>SUM(G63:BH63)</f>
        <v>4.8475606411604417</v>
      </c>
    </row>
    <row r="83" spans="5:7" x14ac:dyDescent="0.2">
      <c r="E83" s="4" t="s">
        <v>59</v>
      </c>
      <c r="G83" s="1">
        <f>SUM(G66:BH66)</f>
        <v>8.7170066987060046</v>
      </c>
    </row>
    <row r="84" spans="5:7" x14ac:dyDescent="0.2">
      <c r="E84" s="4"/>
    </row>
    <row r="85" spans="5:7" x14ac:dyDescent="0.2">
      <c r="E85" s="4" t="s">
        <v>51</v>
      </c>
      <c r="G85" s="1">
        <f>SUM(G48:BH48)</f>
        <v>2.9309149618897754</v>
      </c>
    </row>
    <row r="86" spans="5:7" x14ac:dyDescent="0.2">
      <c r="E86" s="4" t="s">
        <v>52</v>
      </c>
      <c r="G86" s="1">
        <f>SUM(G54:BH54)</f>
        <v>2.9304812176329005</v>
      </c>
    </row>
    <row r="87" spans="5:7" x14ac:dyDescent="0.2">
      <c r="E87" s="4" t="s">
        <v>53</v>
      </c>
      <c r="G87" s="1">
        <f>SUM(G55:BH55)</f>
        <v>6.5814916010042648</v>
      </c>
    </row>
    <row r="88" spans="5:7" x14ac:dyDescent="0.2">
      <c r="E88" s="4"/>
    </row>
    <row r="89" spans="5:7" x14ac:dyDescent="0.2">
      <c r="E89" s="4" t="s">
        <v>54</v>
      </c>
      <c r="G89" s="1">
        <f>SUM(G60:BH60)</f>
        <v>12.442887780526942</v>
      </c>
    </row>
    <row r="90" spans="5:7" x14ac:dyDescent="0.2">
      <c r="E90" s="4" t="s">
        <v>55</v>
      </c>
      <c r="G90" s="1">
        <f>SUM(G51:BH51)</f>
        <v>18.742923728761077</v>
      </c>
    </row>
    <row r="91" spans="5:7" x14ac:dyDescent="0.2">
      <c r="E91" s="4" t="s">
        <v>56</v>
      </c>
      <c r="G91" s="1">
        <f>SUM(G56:BH56)</f>
        <v>12.209132141800852</v>
      </c>
    </row>
    <row r="94" spans="5:7" x14ac:dyDescent="0.2">
      <c r="G94" s="1">
        <f>G80+G81+G82+G83+G85+G86+G87+G91</f>
        <v>48.242504292249315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Frederik Federspiel</cp:lastModifiedBy>
  <dcterms:created xsi:type="dcterms:W3CDTF">2022-02-08T20:16:37Z</dcterms:created>
  <dcterms:modified xsi:type="dcterms:W3CDTF">2025-01-13T19:37:41Z</dcterms:modified>
</cp:coreProperties>
</file>