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166925"/>
  <mc:AlternateContent xmlns:mc="http://schemas.openxmlformats.org/markup-compatibility/2006">
    <mc:Choice Requires="x15">
      <x15ac:absPath xmlns:x15ac="http://schemas.microsoft.com/office/spreadsheetml/2010/11/ac" url="/Users/frederikfederspiel/Library/Mobile Documents/com~apple~CloudDocs/PhD - iCloud/PhD/Senegal/Senegal paper 2 - debt/Figures 1 and 2 debt service - GDP LMICs and Senegal/"/>
    </mc:Choice>
  </mc:AlternateContent>
  <xr:revisionPtr revIDLastSave="0" documentId="8_{2EA8CA81-9DCD-204C-BD49-ACD88B8D7D26}" xr6:coauthVersionLast="47" xr6:coauthVersionMax="47" xr10:uidLastSave="{00000000-0000-0000-0000-000000000000}"/>
  <bookViews>
    <workbookView xWindow="0" yWindow="600" windowWidth="28800" windowHeight="17400" xr2:uid="{00000000-000D-0000-FFFF-FFFF00000000}"/>
  </bookViews>
  <sheets>
    <sheet name="Data" sheetId="1" r:id="rId1"/>
    <sheet name="Metadata - Countries" sheetId="2" r:id="rId2"/>
    <sheet name="Metadata - Indicator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31" i="1" l="1"/>
  <c r="BF29" i="1"/>
  <c r="BF26" i="1"/>
  <c r="BF24" i="1"/>
  <c r="BF21" i="1"/>
  <c r="BF19" i="1"/>
  <c r="BF16" i="1"/>
  <c r="BF14" i="1"/>
  <c r="BF11" i="1"/>
  <c r="BF4" i="1"/>
  <c r="BF6" i="1"/>
  <c r="BF9" i="1"/>
  <c r="AK11" i="1"/>
  <c r="AI29" i="1"/>
  <c r="AJ29" i="1"/>
  <c r="AK29" i="1"/>
  <c r="AL29" i="1"/>
  <c r="AM29" i="1"/>
  <c r="AN29" i="1"/>
  <c r="AO29" i="1"/>
  <c r="AP29" i="1"/>
  <c r="AQ29" i="1"/>
  <c r="AR29" i="1"/>
  <c r="AS29" i="1"/>
  <c r="AT29" i="1"/>
  <c r="AU29" i="1"/>
  <c r="AV29" i="1"/>
  <c r="AW29" i="1"/>
  <c r="AX29" i="1"/>
  <c r="AY29" i="1"/>
  <c r="AZ29" i="1"/>
  <c r="BA29" i="1"/>
  <c r="BB29" i="1"/>
  <c r="BC29" i="1"/>
  <c r="BD29" i="1"/>
  <c r="AI31" i="1"/>
  <c r="AJ31" i="1"/>
  <c r="AK31" i="1"/>
  <c r="AL31" i="1"/>
  <c r="AM31" i="1"/>
  <c r="AN31" i="1"/>
  <c r="AO31" i="1"/>
  <c r="AP31" i="1"/>
  <c r="AQ31" i="1"/>
  <c r="AR31" i="1"/>
  <c r="AS31" i="1"/>
  <c r="AT31" i="1"/>
  <c r="AU31" i="1"/>
  <c r="AV31" i="1"/>
  <c r="AW31" i="1"/>
  <c r="AX31" i="1"/>
  <c r="AY31" i="1"/>
  <c r="AZ31" i="1"/>
  <c r="BA31" i="1"/>
  <c r="BB31" i="1"/>
  <c r="BC31" i="1"/>
  <c r="BD31" i="1"/>
  <c r="BE31" i="1"/>
  <c r="BE29" i="1"/>
  <c r="E26" i="1"/>
  <c r="F26" i="1"/>
  <c r="G26" i="1"/>
  <c r="H26" i="1"/>
  <c r="I26" i="1"/>
  <c r="J26" i="1"/>
  <c r="K26" i="1"/>
  <c r="L26" i="1"/>
  <c r="M26" i="1"/>
  <c r="N26" i="1"/>
  <c r="O26" i="1"/>
  <c r="P26" i="1"/>
  <c r="Q26" i="1"/>
  <c r="R26" i="1"/>
  <c r="S26" i="1"/>
  <c r="T26" i="1"/>
  <c r="U26" i="1"/>
  <c r="V26" i="1"/>
  <c r="W26" i="1"/>
  <c r="X26" i="1"/>
  <c r="Y26" i="1"/>
  <c r="Z26" i="1"/>
  <c r="AA26" i="1"/>
  <c r="AB26" i="1"/>
  <c r="AC26" i="1"/>
  <c r="AD26" i="1"/>
  <c r="AE26" i="1"/>
  <c r="AF26" i="1"/>
  <c r="AG26" i="1"/>
  <c r="AH26" i="1"/>
  <c r="AI26" i="1"/>
  <c r="AJ26" i="1"/>
  <c r="AK26" i="1"/>
  <c r="AL26" i="1"/>
  <c r="AM26" i="1"/>
  <c r="AN26" i="1"/>
  <c r="AO26" i="1"/>
  <c r="AP26" i="1"/>
  <c r="AQ26" i="1"/>
  <c r="AR26" i="1"/>
  <c r="AS26" i="1"/>
  <c r="AT26" i="1"/>
  <c r="AU26" i="1"/>
  <c r="AV26" i="1"/>
  <c r="AW26" i="1"/>
  <c r="AX26" i="1"/>
  <c r="AY26" i="1"/>
  <c r="AZ26" i="1"/>
  <c r="BA26" i="1"/>
  <c r="BB26" i="1"/>
  <c r="BC26" i="1"/>
  <c r="BD26" i="1"/>
  <c r="BE26" i="1"/>
  <c r="E24" i="1"/>
  <c r="F24" i="1"/>
  <c r="G24" i="1"/>
  <c r="H24" i="1"/>
  <c r="I24" i="1"/>
  <c r="J24" i="1"/>
  <c r="K24" i="1"/>
  <c r="L24" i="1"/>
  <c r="M24" i="1"/>
  <c r="N24" i="1"/>
  <c r="O24" i="1"/>
  <c r="P24" i="1"/>
  <c r="Q24" i="1"/>
  <c r="R24" i="1"/>
  <c r="S24" i="1"/>
  <c r="T24" i="1"/>
  <c r="U24" i="1"/>
  <c r="V24" i="1"/>
  <c r="W24" i="1"/>
  <c r="X24" i="1"/>
  <c r="Y24" i="1"/>
  <c r="Z24" i="1"/>
  <c r="AA24" i="1"/>
  <c r="AB24" i="1"/>
  <c r="AC24" i="1"/>
  <c r="AD24" i="1"/>
  <c r="AE24" i="1"/>
  <c r="AF24" i="1"/>
  <c r="AG24" i="1"/>
  <c r="AH24" i="1"/>
  <c r="AI24" i="1"/>
  <c r="AJ24" i="1"/>
  <c r="AK24" i="1"/>
  <c r="AL24" i="1"/>
  <c r="AM24" i="1"/>
  <c r="AN24" i="1"/>
  <c r="AO24" i="1"/>
  <c r="AP24" i="1"/>
  <c r="AQ24" i="1"/>
  <c r="AR24" i="1"/>
  <c r="AS24" i="1"/>
  <c r="AT24" i="1"/>
  <c r="AU24" i="1"/>
  <c r="AV24" i="1"/>
  <c r="AW24" i="1"/>
  <c r="AX24" i="1"/>
  <c r="AY24" i="1"/>
  <c r="AZ24" i="1"/>
  <c r="BA24" i="1"/>
  <c r="BB24" i="1"/>
  <c r="BC24" i="1"/>
  <c r="BD24" i="1"/>
  <c r="BE24" i="1"/>
  <c r="E21" i="1"/>
  <c r="F21" i="1"/>
  <c r="G21" i="1"/>
  <c r="H21" i="1"/>
  <c r="I21" i="1"/>
  <c r="J21" i="1"/>
  <c r="K21" i="1"/>
  <c r="L21" i="1"/>
  <c r="M21" i="1"/>
  <c r="N21" i="1"/>
  <c r="O21" i="1"/>
  <c r="P21" i="1"/>
  <c r="Q21" i="1"/>
  <c r="R21" i="1"/>
  <c r="S21" i="1"/>
  <c r="T21" i="1"/>
  <c r="U21" i="1"/>
  <c r="V21" i="1"/>
  <c r="W21" i="1"/>
  <c r="X21" i="1"/>
  <c r="Y21" i="1"/>
  <c r="Z21" i="1"/>
  <c r="AA21" i="1"/>
  <c r="AB21" i="1"/>
  <c r="AC21" i="1"/>
  <c r="AD21" i="1"/>
  <c r="AE21" i="1"/>
  <c r="AF21" i="1"/>
  <c r="AG21" i="1"/>
  <c r="AH21" i="1"/>
  <c r="AI21" i="1"/>
  <c r="AJ21" i="1"/>
  <c r="AK21" i="1"/>
  <c r="AL21" i="1"/>
  <c r="AM21" i="1"/>
  <c r="AN21" i="1"/>
  <c r="AO21" i="1"/>
  <c r="AP21" i="1"/>
  <c r="AQ21" i="1"/>
  <c r="AR21" i="1"/>
  <c r="AS21" i="1"/>
  <c r="AT21" i="1"/>
  <c r="AU21" i="1"/>
  <c r="AV21" i="1"/>
  <c r="AW21" i="1"/>
  <c r="AX21" i="1"/>
  <c r="AY21" i="1"/>
  <c r="AZ21" i="1"/>
  <c r="BA21" i="1"/>
  <c r="BB21" i="1"/>
  <c r="BC21" i="1"/>
  <c r="BD21" i="1"/>
  <c r="BE21" i="1"/>
  <c r="E19"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AL19" i="1"/>
  <c r="AM19" i="1"/>
  <c r="AN19" i="1"/>
  <c r="AO19" i="1"/>
  <c r="AP19" i="1"/>
  <c r="AQ19" i="1"/>
  <c r="AR19" i="1"/>
  <c r="AS19" i="1"/>
  <c r="AT19" i="1"/>
  <c r="AU19" i="1"/>
  <c r="AV19" i="1"/>
  <c r="AW19" i="1"/>
  <c r="AX19" i="1"/>
  <c r="AY19" i="1"/>
  <c r="AZ19" i="1"/>
  <c r="BA19" i="1"/>
  <c r="BB19" i="1"/>
  <c r="BC19" i="1"/>
  <c r="BD19" i="1"/>
  <c r="BE19" i="1"/>
  <c r="E16" i="1"/>
  <c r="F16" i="1"/>
  <c r="G16" i="1"/>
  <c r="H16" i="1"/>
  <c r="I16" i="1"/>
  <c r="J16" i="1"/>
  <c r="K16" i="1"/>
  <c r="L16" i="1"/>
  <c r="M16" i="1"/>
  <c r="N16" i="1"/>
  <c r="O16" i="1"/>
  <c r="P16" i="1"/>
  <c r="Q16" i="1"/>
  <c r="R16" i="1"/>
  <c r="S16" i="1"/>
  <c r="T16" i="1"/>
  <c r="U16" i="1"/>
  <c r="V16" i="1"/>
  <c r="W16" i="1"/>
  <c r="X16" i="1"/>
  <c r="Y16" i="1"/>
  <c r="Z16" i="1"/>
  <c r="AA16" i="1"/>
  <c r="AB16" i="1"/>
  <c r="AC16" i="1"/>
  <c r="AD16" i="1"/>
  <c r="AE16" i="1"/>
  <c r="AF16" i="1"/>
  <c r="AG16" i="1"/>
  <c r="AH16" i="1"/>
  <c r="AI16" i="1"/>
  <c r="AJ16" i="1"/>
  <c r="AK16" i="1"/>
  <c r="AL16" i="1"/>
  <c r="AM16" i="1"/>
  <c r="AN16" i="1"/>
  <c r="AO16" i="1"/>
  <c r="AP16" i="1"/>
  <c r="AQ16" i="1"/>
  <c r="AR16" i="1"/>
  <c r="AS16" i="1"/>
  <c r="AT16" i="1"/>
  <c r="AU16" i="1"/>
  <c r="AV16" i="1"/>
  <c r="AW16" i="1"/>
  <c r="AX16" i="1"/>
  <c r="AY16" i="1"/>
  <c r="AZ16" i="1"/>
  <c r="BA16" i="1"/>
  <c r="BB16" i="1"/>
  <c r="BC16" i="1"/>
  <c r="BD16" i="1"/>
  <c r="BE16" i="1"/>
  <c r="E14" i="1"/>
  <c r="F14" i="1"/>
  <c r="G14" i="1"/>
  <c r="H14" i="1"/>
  <c r="I14" i="1"/>
  <c r="J14" i="1"/>
  <c r="K14" i="1"/>
  <c r="L14" i="1"/>
  <c r="M14" i="1"/>
  <c r="N14" i="1"/>
  <c r="O14" i="1"/>
  <c r="P14" i="1"/>
  <c r="Q14" i="1"/>
  <c r="R14" i="1"/>
  <c r="S14" i="1"/>
  <c r="T14" i="1"/>
  <c r="U14" i="1"/>
  <c r="V14" i="1"/>
  <c r="W14" i="1"/>
  <c r="X14" i="1"/>
  <c r="Y14" i="1"/>
  <c r="Z14" i="1"/>
  <c r="AA14" i="1"/>
  <c r="AB14" i="1"/>
  <c r="AC14" i="1"/>
  <c r="AD14" i="1"/>
  <c r="AE14" i="1"/>
  <c r="AF14" i="1"/>
  <c r="AG14" i="1"/>
  <c r="AH14" i="1"/>
  <c r="AI14" i="1"/>
  <c r="AJ14" i="1"/>
  <c r="AK14" i="1"/>
  <c r="AL14" i="1"/>
  <c r="AM14" i="1"/>
  <c r="AN14" i="1"/>
  <c r="AO14" i="1"/>
  <c r="AP14" i="1"/>
  <c r="AQ14" i="1"/>
  <c r="AR14" i="1"/>
  <c r="AS14" i="1"/>
  <c r="AT14" i="1"/>
  <c r="AU14" i="1"/>
  <c r="AV14" i="1"/>
  <c r="AW14" i="1"/>
  <c r="AX14" i="1"/>
  <c r="AY14" i="1"/>
  <c r="AZ14" i="1"/>
  <c r="BA14" i="1"/>
  <c r="BB14" i="1"/>
  <c r="BC14" i="1"/>
  <c r="BD14" i="1"/>
  <c r="BE14" i="1"/>
  <c r="BE11" i="1"/>
  <c r="BE9" i="1"/>
  <c r="BE6" i="1"/>
  <c r="BE4" i="1"/>
  <c r="AI11" i="1"/>
  <c r="AJ11" i="1"/>
  <c r="AL11" i="1"/>
  <c r="AM11" i="1"/>
  <c r="AN11" i="1"/>
  <c r="AO11" i="1"/>
  <c r="AP11" i="1"/>
  <c r="AQ11" i="1"/>
  <c r="AR11" i="1"/>
  <c r="AS11" i="1"/>
  <c r="AT11" i="1"/>
  <c r="AU11" i="1"/>
  <c r="AV11" i="1"/>
  <c r="AW11" i="1"/>
  <c r="AX11" i="1"/>
  <c r="AY11" i="1"/>
  <c r="AZ11" i="1"/>
  <c r="BA11" i="1"/>
  <c r="BB11" i="1"/>
  <c r="BC11" i="1"/>
  <c r="BD11" i="1"/>
  <c r="BD9" i="1"/>
  <c r="BD6" i="1"/>
  <c r="F4" i="1"/>
  <c r="G4" i="1"/>
  <c r="H4" i="1"/>
  <c r="I4" i="1"/>
  <c r="J4" i="1"/>
  <c r="K4" i="1"/>
  <c r="L4" i="1"/>
  <c r="M4" i="1"/>
  <c r="N4" i="1"/>
  <c r="O4" i="1"/>
  <c r="P4" i="1"/>
  <c r="Q4" i="1"/>
  <c r="R4" i="1"/>
  <c r="S4" i="1"/>
  <c r="T4" i="1"/>
  <c r="U4" i="1"/>
  <c r="V4" i="1"/>
  <c r="W4" i="1"/>
  <c r="X4" i="1"/>
  <c r="Y4" i="1"/>
  <c r="Z4" i="1"/>
  <c r="AA4" i="1"/>
  <c r="AB4" i="1"/>
  <c r="AC4" i="1"/>
  <c r="AD4" i="1"/>
  <c r="AE4" i="1"/>
  <c r="AF4" i="1"/>
  <c r="AG4" i="1"/>
  <c r="AH4" i="1"/>
  <c r="AI4" i="1"/>
  <c r="AJ4" i="1"/>
  <c r="AK4" i="1"/>
  <c r="AL4" i="1"/>
  <c r="AM4" i="1"/>
  <c r="AN4" i="1"/>
  <c r="AO4" i="1"/>
  <c r="AP4" i="1"/>
  <c r="AQ4" i="1"/>
  <c r="AR4" i="1"/>
  <c r="AS4" i="1"/>
  <c r="AT4" i="1"/>
  <c r="AU4" i="1"/>
  <c r="AV4" i="1"/>
  <c r="AW4" i="1"/>
  <c r="AX4" i="1"/>
  <c r="AY4" i="1"/>
  <c r="AZ4" i="1"/>
  <c r="BA4" i="1"/>
  <c r="BB4" i="1"/>
  <c r="BC4" i="1"/>
  <c r="BD4" i="1"/>
  <c r="E4" i="1"/>
  <c r="BC6" i="1"/>
  <c r="E6" i="1"/>
  <c r="F6" i="1"/>
  <c r="G6" i="1"/>
  <c r="H6" i="1"/>
  <c r="I6" i="1"/>
  <c r="J6" i="1"/>
  <c r="K6" i="1"/>
  <c r="L6" i="1"/>
  <c r="M6" i="1"/>
  <c r="N6" i="1"/>
  <c r="O6" i="1"/>
  <c r="P6" i="1"/>
  <c r="Q6" i="1"/>
  <c r="R6" i="1"/>
  <c r="S6" i="1"/>
  <c r="T6" i="1"/>
  <c r="U6" i="1"/>
  <c r="V6" i="1"/>
  <c r="W6" i="1"/>
  <c r="X6" i="1"/>
  <c r="Y6" i="1"/>
  <c r="Z6" i="1"/>
  <c r="AA6" i="1"/>
  <c r="AB6" i="1"/>
  <c r="AC6" i="1"/>
  <c r="AD6" i="1"/>
  <c r="AE6" i="1"/>
  <c r="AF6" i="1"/>
  <c r="AG6" i="1"/>
  <c r="AH6" i="1"/>
  <c r="AI6" i="1"/>
  <c r="AJ6" i="1"/>
  <c r="AK6" i="1"/>
  <c r="AL6" i="1"/>
  <c r="AM6" i="1"/>
  <c r="AN6" i="1"/>
  <c r="AO6" i="1"/>
  <c r="AP6" i="1"/>
  <c r="AQ6" i="1"/>
  <c r="AR6" i="1"/>
  <c r="AS6" i="1"/>
  <c r="AT6" i="1"/>
  <c r="AU6" i="1"/>
  <c r="AV6" i="1"/>
  <c r="AW6" i="1"/>
  <c r="AX6" i="1"/>
  <c r="AY6" i="1"/>
  <c r="AZ6" i="1"/>
  <c r="BA6" i="1"/>
  <c r="BB6" i="1"/>
  <c r="AJ9" i="1"/>
  <c r="AK9" i="1"/>
  <c r="AL9" i="1"/>
  <c r="AM9" i="1"/>
  <c r="AN9" i="1"/>
  <c r="AO9" i="1"/>
  <c r="AP9" i="1"/>
  <c r="AQ9" i="1"/>
  <c r="AR9" i="1"/>
  <c r="AS9" i="1"/>
  <c r="AT9" i="1"/>
  <c r="AU9" i="1"/>
  <c r="AV9" i="1"/>
  <c r="AW9" i="1"/>
  <c r="AX9" i="1"/>
  <c r="AY9" i="1"/>
  <c r="AZ9" i="1"/>
  <c r="BA9" i="1"/>
  <c r="BB9" i="1"/>
  <c r="BC9" i="1"/>
  <c r="AI9" i="1"/>
</calcChain>
</file>

<file path=xl/sharedStrings.xml><?xml version="1.0" encoding="utf-8"?>
<sst xmlns="http://schemas.openxmlformats.org/spreadsheetml/2006/main" count="1520" uniqueCount="743">
  <si>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</si>
  <si>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</si>
  <si>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</si>
  <si>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</si>
  <si>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</si>
  <si>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</si>
  <si>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</si>
  <si>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</si>
  <si>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Fiscal year ends on September 30; reporting period for national accounts data: FY. Based on the Pacific and Virgin Islands Training Initiative, national accounts data have been revised.</t>
  </si>
  <si>
    <t>South Asia (IDA &amp; IBRD)</t>
  </si>
  <si>
    <t>Zambia</t>
  </si>
  <si>
    <t>East Asia &amp; Pacific (IDA &amp; IBRD)</t>
  </si>
  <si>
    <t>Fiscal year end: June 30; reporting period for national accounts data: FY for years 1980 and after. The data from 1973 to 1979 are calendar year data.</t>
  </si>
  <si>
    <t>CRI</t>
  </si>
  <si>
    <t>ABW</t>
  </si>
  <si>
    <t>IDA and IBRD total group aggregate (includes IDA only, IDA blend, and IBRD only).</t>
  </si>
  <si>
    <t>Netherlands</t>
  </si>
  <si>
    <t>YEM</t>
  </si>
  <si>
    <t>MDG</t>
  </si>
  <si>
    <t>AGO</t>
  </si>
  <si>
    <t>2012</t>
  </si>
  <si>
    <t>Sub-Saharan Africa (IDA &amp; IBRD)</t>
  </si>
  <si>
    <t>TUN</t>
  </si>
  <si>
    <t>Djibouti</t>
  </si>
  <si>
    <t>2019</t>
  </si>
  <si>
    <t>QAT</t>
  </si>
  <si>
    <t>Gambia, The</t>
  </si>
  <si>
    <t>FIN</t>
  </si>
  <si>
    <t>Iceland</t>
  </si>
  <si>
    <t>Central Europe and the Baltics aggregate.</t>
  </si>
  <si>
    <t>DZA</t>
  </si>
  <si>
    <t>SOM</t>
  </si>
  <si>
    <t>Senegal</t>
  </si>
  <si>
    <t>Morocco</t>
  </si>
  <si>
    <t>Small states (members of the Small States Forum) aggregate.</t>
  </si>
  <si>
    <t>Middle income group aggregate. Middle-income economies are those in which 2020 GNI per capita was between $1,046 and $12,695.</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</si>
  <si>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</si>
  <si>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</si>
  <si>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</si>
  <si>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</si>
  <si>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</si>
  <si>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</si>
  <si>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</si>
  <si>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</si>
  <si>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</si>
  <si>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</si>
  <si>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</si>
  <si>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</si>
  <si>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Botswana</t>
  </si>
  <si>
    <t>Mauritius</t>
  </si>
  <si>
    <t>Hungary</t>
  </si>
  <si>
    <t>Finland</t>
  </si>
  <si>
    <t>St. Vincent and the Grenadines</t>
  </si>
  <si>
    <t>Bolivia</t>
  </si>
  <si>
    <t>IRL</t>
  </si>
  <si>
    <t>Mauritania</t>
  </si>
  <si>
    <t>PRK</t>
  </si>
  <si>
    <t>Sub-Saharan Africa (excluding high income)</t>
  </si>
  <si>
    <t>1980</t>
  </si>
  <si>
    <t>Austria</t>
  </si>
  <si>
    <t>SSD</t>
  </si>
  <si>
    <t>HND</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</si>
  <si>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</si>
  <si>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</si>
  <si>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</si>
  <si>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</si>
  <si>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</si>
  <si>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</si>
  <si>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</si>
  <si>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</si>
  <si>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</si>
  <si>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 The new reference year is 2010.</t>
  </si>
  <si>
    <t>Grenada</t>
  </si>
  <si>
    <t>CMR</t>
  </si>
  <si>
    <t>IDA &amp; IBRD total</t>
  </si>
  <si>
    <t>Venezuela, RB</t>
  </si>
  <si>
    <t>Spain</t>
  </si>
  <si>
    <t>SGP</t>
  </si>
  <si>
    <t>Kazakhstan</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</si>
  <si>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</si>
  <si>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</si>
  <si>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</si>
  <si>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</si>
  <si>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</si>
  <si>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</si>
  <si>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</si>
  <si>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Fiscal year end: September 30; reporting period for national accounts data: FY.</t>
  </si>
  <si>
    <t>HTI</t>
  </si>
  <si>
    <t>RWA</t>
  </si>
  <si>
    <t>SLV</t>
  </si>
  <si>
    <t>MDV</t>
  </si>
  <si>
    <t>TUV</t>
  </si>
  <si>
    <t>Middle East &amp; North Africa (excluding high income)</t>
  </si>
  <si>
    <t>Cuba</t>
  </si>
  <si>
    <t>CUW</t>
  </si>
  <si>
    <t>Solomon Islands</t>
  </si>
  <si>
    <t>ETH</t>
  </si>
  <si>
    <t>VCT</t>
  </si>
  <si>
    <t>Nauru</t>
  </si>
  <si>
    <t>Ireland</t>
  </si>
  <si>
    <t>2002</t>
  </si>
  <si>
    <t>Pacific island small states aggregate.</t>
  </si>
  <si>
    <t>2009</t>
  </si>
  <si>
    <t>ECU</t>
  </si>
  <si>
    <t>American Samoa</t>
  </si>
  <si>
    <t>LTU</t>
  </si>
  <si>
    <t>Arab World</t>
  </si>
  <si>
    <t>1979</t>
  </si>
  <si>
    <t>IMN</t>
  </si>
  <si>
    <t>Fiscal year end: March 31; reporting period for national accounts data: CY. Data for Indonesia include Timor-Leste through 1999 unless otherwise noted.</t>
  </si>
  <si>
    <t>MLT</t>
  </si>
  <si>
    <t>Burkina Faso</t>
  </si>
  <si>
    <t>BTN</t>
  </si>
  <si>
    <t>North Macedonia</t>
  </si>
  <si>
    <t>Turks and Caicos Islands</t>
  </si>
  <si>
    <t>VUT</t>
  </si>
  <si>
    <t>SAS</t>
  </si>
  <si>
    <t>Jamaica</t>
  </si>
  <si>
    <t>BRN</t>
  </si>
  <si>
    <t>Pacific island small states</t>
  </si>
  <si>
    <t>Gibraltar</t>
  </si>
  <si>
    <t>1981</t>
  </si>
  <si>
    <t>Middle East &amp; North Africa</t>
  </si>
  <si>
    <t>PAK</t>
  </si>
  <si>
    <t>1988</t>
  </si>
  <si>
    <t>VIR</t>
  </si>
  <si>
    <t>SWZ</t>
  </si>
  <si>
    <t>GTM</t>
  </si>
  <si>
    <t>MOZ</t>
  </si>
  <si>
    <t>NER</t>
  </si>
  <si>
    <t>Côte d'Ivoire</t>
  </si>
  <si>
    <t>Euro area</t>
  </si>
  <si>
    <t>IBD</t>
  </si>
  <si>
    <t>ISL</t>
  </si>
  <si>
    <t>1990</t>
  </si>
  <si>
    <t>Fiji</t>
  </si>
  <si>
    <t>SVK</t>
  </si>
  <si>
    <t>BGD</t>
  </si>
  <si>
    <t>BGR</t>
  </si>
  <si>
    <t>SYC</t>
  </si>
  <si>
    <t>Namibia</t>
  </si>
  <si>
    <t>UZB</t>
  </si>
  <si>
    <t>Ethiopia</t>
  </si>
  <si>
    <t>HPC</t>
  </si>
  <si>
    <t>UGA</t>
  </si>
  <si>
    <t>GNB</t>
  </si>
  <si>
    <t>MEA</t>
  </si>
  <si>
    <t>Upper middle income</t>
  </si>
  <si>
    <t>Chile</t>
  </si>
  <si>
    <t>St. Kitts and Nevis</t>
  </si>
  <si>
    <t>Bahamas, The</t>
  </si>
  <si>
    <t>Ghana</t>
  </si>
  <si>
    <t>ERI</t>
  </si>
  <si>
    <t>2003</t>
  </si>
  <si>
    <t>Italy</t>
  </si>
  <si>
    <t>TTO</t>
  </si>
  <si>
    <t>AFW</t>
  </si>
  <si>
    <t>LCN</t>
  </si>
  <si>
    <t>Syrian Arab Republic</t>
  </si>
  <si>
    <t>Czech Republic</t>
  </si>
  <si>
    <t>Niger</t>
  </si>
  <si>
    <t>IRN</t>
  </si>
  <si>
    <t>Northern Mariana Islands</t>
  </si>
  <si>
    <t>Samoa</t>
  </si>
  <si>
    <t>1982</t>
  </si>
  <si>
    <t>World aggregate.</t>
  </si>
  <si>
    <t>SSF</t>
  </si>
  <si>
    <t>Central African Republic</t>
  </si>
  <si>
    <t>CHN</t>
  </si>
  <si>
    <t>Europe &amp; Central Asia (IDA &amp; IBRD countries) aggregate.</t>
  </si>
  <si>
    <t>Switzerland</t>
  </si>
  <si>
    <t>PRT</t>
  </si>
  <si>
    <t>1989</t>
  </si>
  <si>
    <t>SST</t>
  </si>
  <si>
    <t>Korea, Rep.</t>
  </si>
  <si>
    <t>NCL</t>
  </si>
  <si>
    <t>PSE</t>
  </si>
  <si>
    <t>MNE</t>
  </si>
  <si>
    <t>Canada</t>
  </si>
  <si>
    <t>1991</t>
  </si>
  <si>
    <t>MAR</t>
  </si>
  <si>
    <t>Albania</t>
  </si>
  <si>
    <t>India</t>
  </si>
  <si>
    <t>PSS</t>
  </si>
  <si>
    <t>1998</t>
  </si>
  <si>
    <t>Public and publicly guaranteed debt service is the sum of principal repayments and interest actually paid in currency, goods, or services on long-term obligations of public debtors and long-term private obligations guaranteed by a public entity. Data are in current U.S. dollars.</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</si>
  <si>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</si>
  <si>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</si>
  <si>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</si>
  <si>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</si>
  <si>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</si>
  <si>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</si>
  <si>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</si>
  <si>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</si>
  <si>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</si>
  <si>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SYR</t>
  </si>
  <si>
    <t>LMC</t>
  </si>
  <si>
    <t>BLR</t>
  </si>
  <si>
    <t>North America</t>
  </si>
  <si>
    <t>Maldives</t>
  </si>
  <si>
    <t>INDICATOR_CODE</t>
  </si>
  <si>
    <t>COD</t>
  </si>
  <si>
    <t>Indicator Name</t>
  </si>
  <si>
    <t>Sudan</t>
  </si>
  <si>
    <t>TCA</t>
  </si>
  <si>
    <t>GNQ</t>
  </si>
  <si>
    <t>2004</t>
  </si>
  <si>
    <t>Pre-demographic dividend</t>
  </si>
  <si>
    <t>SOURCE_ORGANIZATION</t>
  </si>
  <si>
    <t>CEB</t>
  </si>
  <si>
    <t>EAP</t>
  </si>
  <si>
    <t>IDA only group aggregate.</t>
  </si>
  <si>
    <t>LAO</t>
  </si>
  <si>
    <t>Mexico</t>
  </si>
  <si>
    <t>MWI</t>
  </si>
  <si>
    <t>Liberia</t>
  </si>
  <si>
    <t>DT.TDS.DPPG.CD</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</si>
  <si>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</si>
  <si>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</si>
  <si>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</si>
  <si>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</si>
  <si>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</si>
  <si>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</si>
  <si>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</si>
  <si>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Vietnam</t>
  </si>
  <si>
    <t>ESP</t>
  </si>
  <si>
    <t>CUB</t>
  </si>
  <si>
    <t>CYP</t>
  </si>
  <si>
    <t>LSO</t>
  </si>
  <si>
    <t>Togo</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</si>
  <si>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</si>
  <si>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</si>
  <si>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</si>
  <si>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</si>
  <si>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</si>
  <si>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</si>
  <si>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</si>
  <si>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</si>
  <si>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</si>
  <si>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</si>
  <si>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</si>
  <si>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1992</t>
  </si>
  <si>
    <t>Latvia</t>
  </si>
  <si>
    <t>IBT</t>
  </si>
  <si>
    <t>Europe &amp; Central Asia (excluding high income)</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</si>
  <si>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</si>
  <si>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</si>
  <si>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</si>
  <si>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</si>
  <si>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</si>
  <si>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</si>
  <si>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</si>
  <si>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</si>
  <si>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</si>
  <si>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</si>
  <si>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</si>
  <si>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</si>
  <si>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</si>
  <si>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</si>
  <si>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Middle East and North Africa regional aggregate (includes all income levels).</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</si>
  <si>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</si>
  <si>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</si>
  <si>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</si>
  <si>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</si>
  <si>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</si>
  <si>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</si>
  <si>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</si>
  <si>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</si>
  <si>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</si>
  <si>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</si>
  <si>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</si>
  <si>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</si>
  <si>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</si>
  <si>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</si>
  <si>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2005</t>
  </si>
  <si>
    <t>AUS</t>
  </si>
  <si>
    <t>MEX</t>
  </si>
  <si>
    <t>JOR</t>
  </si>
  <si>
    <t>Denmark</t>
  </si>
  <si>
    <t>Sub-Saharan Africa</t>
  </si>
  <si>
    <t>Latin America &amp; Caribbean (IDA &amp; IBRD)</t>
  </si>
  <si>
    <t>Uzbekistan</t>
  </si>
  <si>
    <t>SLB</t>
  </si>
  <si>
    <t>East Asia &amp; Pacific (IDA &amp; IBRD countries) aggregate.</t>
  </si>
  <si>
    <t>Argentina</t>
  </si>
  <si>
    <t>2014</t>
  </si>
  <si>
    <t>CHI</t>
  </si>
  <si>
    <t>Serbia</t>
  </si>
  <si>
    <t>Belize</t>
  </si>
  <si>
    <t>VEN</t>
  </si>
  <si>
    <t>Angola</t>
  </si>
  <si>
    <t>Fiscal year end: September 30; reporting period for national accounts data: CY.</t>
  </si>
  <si>
    <t>ECA</t>
  </si>
  <si>
    <t>Low &amp; middle income</t>
  </si>
  <si>
    <t>Fiscal year end: July 14; reporting period for national accounts data: FY.</t>
  </si>
  <si>
    <t>TableName</t>
  </si>
  <si>
    <t>British Virgin Islands</t>
  </si>
  <si>
    <t>ROU</t>
  </si>
  <si>
    <t>1993</t>
  </si>
  <si>
    <t>SVN</t>
  </si>
  <si>
    <t>Afghanistan</t>
  </si>
  <si>
    <t>1973</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</si>
  <si>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</si>
  <si>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</si>
  <si>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</si>
  <si>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</si>
  <si>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</si>
  <si>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</si>
  <si>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</si>
  <si>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</si>
  <si>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</si>
  <si>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</si>
  <si>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</si>
  <si>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</si>
  <si>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</si>
  <si>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</si>
  <si>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National Accounts data are in Zimbabwean Dollar (ZWL). Before 2017, one ZWL is set to be equal to one USD.</t>
  </si>
  <si>
    <t>World Bank, International Debt Statistics.</t>
  </si>
  <si>
    <t>RUS</t>
  </si>
  <si>
    <t>LIE</t>
  </si>
  <si>
    <t>Mali</t>
  </si>
  <si>
    <t>COM</t>
  </si>
  <si>
    <t>Fiscal year end: March 31; reporting period for national accounts data: FY.</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</si>
  <si>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</si>
  <si>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</si>
  <si>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</si>
  <si>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</si>
  <si>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</si>
  <si>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</si>
  <si>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</si>
  <si>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</si>
  <si>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</si>
  <si>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</si>
  <si>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</si>
  <si>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</si>
  <si>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</si>
  <si>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Turkey</t>
  </si>
  <si>
    <t>GAB</t>
  </si>
  <si>
    <t>Lower middle income</t>
  </si>
  <si>
    <t>IBRD only group aggregate.</t>
  </si>
  <si>
    <t>Slovenia</t>
  </si>
  <si>
    <t>TEA</t>
  </si>
  <si>
    <t>Bermuda</t>
  </si>
  <si>
    <t>France</t>
  </si>
  <si>
    <t>Sub-Saharan Africa regional aggregate (includes all income levels).</t>
  </si>
  <si>
    <t>LCA</t>
  </si>
  <si>
    <t>PLW</t>
  </si>
  <si>
    <t>Excluding Transnistria. For 1950-94, World Bank estimates using UN World Population Prospects' growth rates of whole Moldova.</t>
  </si>
  <si>
    <t>Slovak Republic</t>
  </si>
  <si>
    <t>TGO</t>
  </si>
  <si>
    <t>Micronesia, Fed. Sts.</t>
  </si>
  <si>
    <t>1974</t>
  </si>
  <si>
    <t>FJI</t>
  </si>
  <si>
    <t>KNA</t>
  </si>
  <si>
    <t>Lower middle income group aggregate. Lower-middle-income economies are those in which 2020 GNI per capita was between $1,046 and $4,095.</t>
  </si>
  <si>
    <t>Congo, Rep.</t>
  </si>
  <si>
    <t>BRB</t>
  </si>
  <si>
    <t>Channel Islands</t>
  </si>
  <si>
    <t>ZAF</t>
  </si>
  <si>
    <t>Bosnia and Herzegovina</t>
  </si>
  <si>
    <t>Europe &amp; Central Asia</t>
  </si>
  <si>
    <t>BWA</t>
  </si>
  <si>
    <t>1983</t>
  </si>
  <si>
    <t>SOURCE_NOTE</t>
  </si>
  <si>
    <t>Mongolia</t>
  </si>
  <si>
    <t>St. Martin (French part)</t>
  </si>
  <si>
    <t>Malta</t>
  </si>
  <si>
    <t>United States</t>
  </si>
  <si>
    <t>Curaçao</t>
  </si>
  <si>
    <t>EMU</t>
  </si>
  <si>
    <t>COG</t>
  </si>
  <si>
    <t>Montenegro</t>
  </si>
  <si>
    <t>Upper middle income group aggregate. Upper-middle-income economies are those in which 2020 GNI per capita was between $4,096 and $12,695.</t>
  </si>
  <si>
    <t>Monaco</t>
  </si>
  <si>
    <t>Sub-Saharan Africa (IDA &amp; IBRD countries) aggregate.</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</si>
  <si>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</si>
  <si>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</si>
  <si>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</si>
  <si>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</si>
  <si>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</si>
  <si>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</si>
  <si>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</si>
  <si>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</si>
  <si>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</si>
  <si>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</si>
  <si>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</si>
  <si>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</si>
  <si>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</si>
  <si>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</si>
  <si>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</si>
  <si>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</si>
  <si>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</si>
  <si>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</si>
  <si>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</si>
  <si>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Brunei Darussalam</t>
  </si>
  <si>
    <t>Virgin Islands (U.S.)</t>
  </si>
  <si>
    <t>ZMB</t>
  </si>
  <si>
    <t>Australia</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</si>
  <si>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</si>
  <si>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</si>
  <si>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</si>
  <si>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</si>
  <si>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</si>
  <si>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</si>
  <si>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</si>
  <si>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</si>
  <si>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</si>
  <si>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</si>
  <si>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</si>
  <si>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</si>
  <si>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</si>
  <si>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</si>
  <si>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</si>
  <si>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</si>
  <si>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</si>
  <si>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</si>
  <si>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</si>
  <si>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</si>
  <si>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</si>
  <si>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1984</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</si>
  <si>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</si>
  <si>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</si>
  <si>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</si>
  <si>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</si>
  <si>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</si>
  <si>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</si>
  <si>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</si>
  <si>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</si>
  <si>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</si>
  <si>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</si>
  <si>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</si>
  <si>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</si>
  <si>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</si>
  <si>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IDN</t>
  </si>
  <si>
    <t>Saudi Arabia</t>
  </si>
  <si>
    <t>MNG</t>
  </si>
  <si>
    <t>Cayman Islands</t>
  </si>
  <si>
    <t>Moldova</t>
  </si>
  <si>
    <t>High income group aggregate. High-income economies are those in which 2020 GNI per capita was $12,696 or more.</t>
  </si>
  <si>
    <t>Germany</t>
  </si>
  <si>
    <t>Israel</t>
  </si>
  <si>
    <t>Country Code</t>
  </si>
  <si>
    <t>DEU</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</si>
  <si>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</si>
  <si>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</si>
  <si>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</si>
  <si>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</si>
  <si>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</si>
  <si>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</si>
  <si>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</si>
  <si>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</si>
  <si>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</si>
  <si>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</si>
  <si>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</si>
  <si>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</si>
  <si>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</si>
  <si>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</si>
  <si>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</si>
  <si>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</si>
  <si>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</si>
  <si>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</si>
  <si>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</si>
  <si>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</si>
  <si>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</si>
  <si>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</si>
  <si>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</si>
  <si>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</si>
  <si>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</si>
  <si>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</si>
  <si>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</si>
  <si>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</si>
  <si>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</si>
  <si>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</si>
  <si>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</si>
  <si>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</si>
  <si>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</si>
  <si>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</si>
  <si>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</si>
  <si>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</si>
  <si>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</si>
  <si>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</si>
  <si>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</si>
  <si>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</si>
  <si>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</si>
  <si>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</si>
  <si>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</si>
  <si>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</si>
  <si>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</si>
  <si>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</si>
  <si>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</si>
  <si>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</si>
  <si>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</si>
  <si>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Panama</t>
  </si>
  <si>
    <t>Africa Eastern and Southern</t>
  </si>
  <si>
    <t>Malawi</t>
  </si>
  <si>
    <t>1985</t>
  </si>
  <si>
    <t>GRC</t>
  </si>
  <si>
    <t>LUX</t>
  </si>
  <si>
    <t>Europe and Central Asia regional aggregate (includes all income levels).</t>
  </si>
  <si>
    <t>IDA</t>
  </si>
  <si>
    <t>BDI</t>
  </si>
  <si>
    <t>GHA</t>
  </si>
  <si>
    <t>Honduras</t>
  </si>
  <si>
    <t>MNA</t>
  </si>
  <si>
    <t>Romania</t>
  </si>
  <si>
    <t>Libya</t>
  </si>
  <si>
    <t>BIH</t>
  </si>
  <si>
    <t>Thailand</t>
  </si>
  <si>
    <t>1994</t>
  </si>
  <si>
    <t>Colombia</t>
  </si>
  <si>
    <t>Puerto Rico</t>
  </si>
  <si>
    <t>SEN</t>
  </si>
  <si>
    <t>New Zealand</t>
  </si>
  <si>
    <t>Fragile and conflict-affected situations aggregate.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</si>
  <si>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Barbados</t>
  </si>
  <si>
    <t>CAN</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</si>
  <si>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</si>
  <si>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</si>
  <si>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</si>
  <si>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</si>
  <si>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</si>
  <si>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</si>
  <si>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</si>
  <si>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</si>
  <si>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</si>
  <si>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</si>
  <si>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</si>
  <si>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</si>
  <si>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</si>
  <si>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</si>
  <si>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</si>
  <si>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2000</t>
  </si>
  <si>
    <t>PHL</t>
  </si>
  <si>
    <t>Guinea-Bissau</t>
  </si>
  <si>
    <t>TCD</t>
  </si>
  <si>
    <t>2007</t>
  </si>
  <si>
    <t>ECS</t>
  </si>
  <si>
    <t>EAS</t>
  </si>
  <si>
    <t>GBR</t>
  </si>
  <si>
    <t>MYS</t>
  </si>
  <si>
    <t>Fiscal year end: March 20; reporting period for national accounts data: FY.</t>
  </si>
  <si>
    <t>LDC</t>
  </si>
  <si>
    <t>Belarus</t>
  </si>
  <si>
    <t>World</t>
  </si>
  <si>
    <t>Post-demographic dividend</t>
  </si>
  <si>
    <t>Brazil</t>
  </si>
  <si>
    <t>UMC</t>
  </si>
  <si>
    <t>VGB</t>
  </si>
  <si>
    <t>IND</t>
  </si>
  <si>
    <t>NOR</t>
  </si>
  <si>
    <t>1986</t>
  </si>
  <si>
    <t>Heavily indebted poor countries aggregate.</t>
  </si>
  <si>
    <t>GRD</t>
  </si>
  <si>
    <t>MIC</t>
  </si>
  <si>
    <t>National account data were adjusted to reflect the new banknote (1 new Dobra STN = 1000 old Dobra STD)</t>
  </si>
  <si>
    <t>Nicaragua</t>
  </si>
  <si>
    <t>Latin America &amp; Caribbean</t>
  </si>
  <si>
    <t>Mozambique</t>
  </si>
  <si>
    <t>Debt service on external debt, public and publicly guaranteed (PPG) (TDS, current US$)</t>
  </si>
  <si>
    <t>Fiscal year end: June 30; reporting period for national accounts data: FY.</t>
  </si>
  <si>
    <t>Bulgaria</t>
  </si>
  <si>
    <t>Chad</t>
  </si>
  <si>
    <t>1995</t>
  </si>
  <si>
    <t>TLA</t>
  </si>
  <si>
    <t>MLI</t>
  </si>
  <si>
    <t>MNP</t>
  </si>
  <si>
    <t>Qatar</t>
  </si>
  <si>
    <t>Liechtenstein</t>
  </si>
  <si>
    <t>USA</t>
  </si>
  <si>
    <t>ARB</t>
  </si>
  <si>
    <t>Georgia</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</si>
  <si>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</si>
  <si>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</si>
  <si>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Fiscal year end: July 7; reporting period for national accounts data: FY.</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</si>
  <si>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</si>
  <si>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</si>
  <si>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</si>
  <si>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</si>
  <si>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</si>
  <si>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</si>
  <si>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2001</t>
  </si>
  <si>
    <t>Region</t>
  </si>
  <si>
    <t>Vanuatu</t>
  </si>
  <si>
    <t>Kiribati</t>
  </si>
  <si>
    <t>VNM</t>
  </si>
  <si>
    <t>HUN</t>
  </si>
  <si>
    <t>2008</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</si>
  <si>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 Based on data from EUROSTAT, the new reference year is 2010.</t>
  </si>
  <si>
    <t>BMU</t>
  </si>
  <si>
    <t>MHL</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</si>
  <si>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</si>
  <si>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</si>
  <si>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</si>
  <si>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</si>
  <si>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</si>
  <si>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</si>
  <si>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</si>
  <si>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</si>
  <si>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</si>
  <si>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</si>
  <si>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</si>
  <si>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</si>
  <si>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</si>
  <si>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</si>
  <si>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</si>
  <si>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Early-dividend countries are mostly lower-middle-income countries further along the fertility transition. Fertility rates have fallen below four births per woman and the working-age share of the population is likely rising considerably.</t>
  </si>
  <si>
    <t>LBR</t>
  </si>
  <si>
    <t>GRL</t>
  </si>
  <si>
    <t>NAC</t>
  </si>
  <si>
    <t>Trinidad and Tobago</t>
  </si>
  <si>
    <t>LBY</t>
  </si>
  <si>
    <t>KOR</t>
  </si>
  <si>
    <t>CZE</t>
  </si>
  <si>
    <t>Fiscal year end: March 31; reporting period for national account data: FY. Classification for years after 2012 was adjusted and figures were re-estimated by the World Bank, based on the detailed data published by the Cabinet Office, and are not consistent with data for 2011 and before.</t>
  </si>
  <si>
    <t>United Kingdom</t>
  </si>
  <si>
    <t>SpecialNotes</t>
  </si>
  <si>
    <t>ISR</t>
  </si>
  <si>
    <t>EGY</t>
  </si>
  <si>
    <t>Timor-Leste</t>
  </si>
  <si>
    <t>Cambodia</t>
  </si>
  <si>
    <t>IDX</t>
  </si>
  <si>
    <t>1996</t>
  </si>
  <si>
    <t>1976</t>
  </si>
  <si>
    <t>Palau</t>
  </si>
  <si>
    <t>Norway</t>
  </si>
  <si>
    <t>IncomeGroup</t>
  </si>
  <si>
    <t>Fiscal year end: June 30; reporting period for national accounts data: CY.</t>
  </si>
  <si>
    <t>GIB</t>
  </si>
  <si>
    <t>Fiscal year ends on June 30; reporting period for national accounts data: FY.</t>
  </si>
  <si>
    <t>Heavily indebted poor countries (HIPC)</t>
  </si>
  <si>
    <t>NGA</t>
  </si>
  <si>
    <t>PRI</t>
  </si>
  <si>
    <t>LKA</t>
  </si>
  <si>
    <t>Algeria</t>
  </si>
  <si>
    <t>Dominica</t>
  </si>
  <si>
    <t>Greece</t>
  </si>
  <si>
    <t>Early-demographic dividend</t>
  </si>
  <si>
    <t>Uganda</t>
  </si>
  <si>
    <t>Other small states</t>
  </si>
  <si>
    <t>KEN</t>
  </si>
  <si>
    <t>Oman</t>
  </si>
  <si>
    <t>Yemen, Rep.</t>
  </si>
  <si>
    <t>Low income group aggregate. Low-income economies are those in which 2020 GNI per capita was $1,045 or less.</t>
  </si>
  <si>
    <t>2011</t>
  </si>
  <si>
    <t>JAM</t>
  </si>
  <si>
    <t>Sierra Leone</t>
  </si>
  <si>
    <t>EUU</t>
  </si>
  <si>
    <t>2018</t>
  </si>
  <si>
    <t>Africa Western and Central</t>
  </si>
  <si>
    <t>Marshall Islands</t>
  </si>
  <si>
    <t>KHM</t>
  </si>
  <si>
    <t>DOM</t>
  </si>
  <si>
    <t>IBRD only</t>
  </si>
  <si>
    <t>WLD</t>
  </si>
  <si>
    <t>2020</t>
  </si>
  <si>
    <t>Country Name</t>
  </si>
  <si>
    <t>NPL</t>
  </si>
  <si>
    <t>LTE</t>
  </si>
  <si>
    <t>New Caledonia</t>
  </si>
  <si>
    <t>Kuwait</t>
  </si>
  <si>
    <t>Eritrea</t>
  </si>
  <si>
    <t>On 1 July 1997 China resumed its exercise of sovereignty over Hong Kong; and on 20 December 1999 China resumed its exercise of sovereignty over Macao. Unless otherwise noted, data for China do not include data for Hong Kong SAR, China; Macao SAR, China; or Taiwan, China.</t>
  </si>
  <si>
    <t>1970</t>
  </si>
  <si>
    <t>Indicator Code</t>
  </si>
  <si>
    <t>1997</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</si>
  <si>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</si>
  <si>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</si>
  <si>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</si>
  <si>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</si>
  <si>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</si>
  <si>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</si>
  <si>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</si>
  <si>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IDA total</t>
  </si>
  <si>
    <t>AND</t>
  </si>
  <si>
    <t>Kenya</t>
  </si>
  <si>
    <t>Pakistan</t>
  </si>
  <si>
    <t>Zimbabwe</t>
  </si>
  <si>
    <t>Cameroon</t>
  </si>
  <si>
    <t>GDP (current US$)</t>
  </si>
  <si>
    <t>NY.GDP.MKTP.CD</t>
  </si>
  <si>
    <t>External debt stocks, public and publicly guaranteed (PPG) (DOD, current US$)</t>
  </si>
  <si>
    <t>DT.DOD.DPPG.CD</t>
  </si>
  <si>
    <t>debt service per gdp</t>
  </si>
  <si>
    <t>debt stock per gdp</t>
  </si>
  <si>
    <t>debt serv per gdp</t>
  </si>
  <si>
    <t>generated</t>
  </si>
  <si>
    <t>Series Name</t>
  </si>
  <si>
    <t>Series Code</t>
  </si>
  <si>
    <t>1970 [YR1970]</t>
  </si>
  <si>
    <t>1971 [YR1971]</t>
  </si>
  <si>
    <t>1972 [YR1972]</t>
  </si>
  <si>
    <t>1973 [YR1973]</t>
  </si>
  <si>
    <t>1974 [YR1974]</t>
  </si>
  <si>
    <t>1975 [YR1975]</t>
  </si>
  <si>
    <t>1976 [YR1976]</t>
  </si>
  <si>
    <t>1977 [YR1977]</t>
  </si>
  <si>
    <t>1978 [YR1978]</t>
  </si>
  <si>
    <t>1979 [YR1979]</t>
  </si>
  <si>
    <t>1980 [YR1980]</t>
  </si>
  <si>
    <t>1981 [YR1981]</t>
  </si>
  <si>
    <t>1982 [YR1982]</t>
  </si>
  <si>
    <t>1983 [YR1983]</t>
  </si>
  <si>
    <t>1984 [YR1984]</t>
  </si>
  <si>
    <t>1985 [YR1985]</t>
  </si>
  <si>
    <t>1986 [YR1986]</t>
  </si>
  <si>
    <t>1987 [YR1987]</t>
  </si>
  <si>
    <t>1988 [YR1988]</t>
  </si>
  <si>
    <t>1989 [YR1989]</t>
  </si>
  <si>
    <t>1990 [YR1990]</t>
  </si>
  <si>
    <t>1991 [YR1991]</t>
  </si>
  <si>
    <t>1992 [YR1992]</t>
  </si>
  <si>
    <t>1993 [YR1993]</t>
  </si>
  <si>
    <t>1994 [YR1994]</t>
  </si>
  <si>
    <t>1995 [YR1995]</t>
  </si>
  <si>
    <t>1996 [YR1996]</t>
  </si>
  <si>
    <t>1997 [YR1997]</t>
  </si>
  <si>
    <t>1998 [YR1998]</t>
  </si>
  <si>
    <t>1999 [YR1999]</t>
  </si>
  <si>
    <t>2000 [YR2000]</t>
  </si>
  <si>
    <t>2001 [YR2001]</t>
  </si>
  <si>
    <t>2002 [YR2002]</t>
  </si>
  <si>
    <t>2003 [YR2003]</t>
  </si>
  <si>
    <t>2004 [YR2004]</t>
  </si>
  <si>
    <t>2005 [YR2005]</t>
  </si>
  <si>
    <t>2006 [YR2006]</t>
  </si>
  <si>
    <t>2007 [YR2007]</t>
  </si>
  <si>
    <t>2008 [YR2008]</t>
  </si>
  <si>
    <t>2009 [YR2009]</t>
  </si>
  <si>
    <t>2010 [YR2010]</t>
  </si>
  <si>
    <t>2011 [YR2011]</t>
  </si>
  <si>
    <t>2012 [YR2012]</t>
  </si>
  <si>
    <t>2013 [YR2013]</t>
  </si>
  <si>
    <t>2014 [YR2014]</t>
  </si>
  <si>
    <t>2015 [YR2015]</t>
  </si>
  <si>
    <t>2016 [YR2016]</t>
  </si>
  <si>
    <t>2017 [YR2017]</t>
  </si>
  <si>
    <t>2018 [YR2018]</t>
  </si>
  <si>
    <t>2019 [YR2019]</t>
  </si>
  <si>
    <t>2020 [YR2020]</t>
  </si>
  <si>
    <t>2021 [YR2021]</t>
  </si>
  <si>
    <t>2022 [YR2022]</t>
  </si>
  <si>
    <t>..</t>
  </si>
  <si>
    <t>PURPLE means updated January 16,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</si>
</sst>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1"/>
      <color rgb="FF000000"/>
      <name val="Arial"/>
      <family val="2"/>
    </font>
    <font>
      <sz val="11"/>
      <color rgb="FF7030A0"/>
      <name val="Calibri"/>
      <family val="2"/>
      <scheme val="minor"/>
    </font>
    <font>
      <sz val="11"/>
      <color rgb="FF7030A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0" xfId="0" applyFont="1"/>
    <xf numFmtId="49" fontId="0" fillId="0" borderId="0" xfId="0" applyNumberFormat="1"/>
    <xf numFmtId="0" fontId="2" fillId="0" borderId="0" xfId="0" applyFont="1"/>
    <xf numFmtId="0" fontId="3"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baseline="0">
                <a:solidFill>
                  <a:srgbClr val="333333"/>
                </a:solidFill>
                <a:latin typeface="Arial"/>
                <a:ea typeface="Arial"/>
                <a:cs typeface="Arial"/>
              </a:defRPr>
            </a:pPr>
            <a:r>
              <a:rPr lang="en-GB" sz="900"/>
              <a:t>Public external debt stock / GDP, Senegal, LMICs and SSA, 2000-2023</a:t>
            </a:r>
          </a:p>
        </c:rich>
      </c:tx>
      <c:overlay val="0"/>
      <c:spPr>
        <a:noFill/>
        <a:ln w="25400">
          <a:noFill/>
        </a:ln>
        <a:effectLst/>
      </c:spPr>
      <c:txPr>
        <a:bodyPr rot="0" spcFirstLastPara="1" vertOverflow="ellipsis" vert="horz" wrap="square" anchor="ctr" anchorCtr="1"/>
        <a:lstStyle/>
        <a:p>
          <a:pPr>
            <a:defRPr sz="900" b="0" i="0" u="none" strike="noStrike" kern="1200" baseline="0">
              <a:solidFill>
                <a:srgbClr val="333333"/>
              </a:solidFill>
              <a:latin typeface="Arial"/>
              <a:ea typeface="Arial"/>
              <a:cs typeface="Arial"/>
            </a:defRPr>
          </a:pPr>
          <a:endParaRPr lang="en-US"/>
        </a:p>
      </c:txPr>
    </c:title>
    <c:autoTitleDeleted val="0"/>
    <c:plotArea>
      <c:layout/>
      <c:lineChart>
        <c:grouping val="standard"/>
        <c:varyColors val="0"/>
        <c:ser>
          <c:idx val="3"/>
          <c:order val="0"/>
          <c:tx>
            <c:v>Senegal</c:v>
          </c:tx>
          <c:spPr>
            <a:ln w="19050" cap="rnd" cmpd="sng" algn="ctr">
              <a:solidFill>
                <a:schemeClr val="accent4"/>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Data!$AI$11:$BF$11</c:f>
              <c:numCache>
                <c:formatCode>General</c:formatCode>
                <c:ptCount val="24"/>
                <c:pt idx="0">
                  <c:v>53.352388885076849</c:v>
                </c:pt>
                <c:pt idx="1">
                  <c:v>48.695988915533171</c:v>
                </c:pt>
                <c:pt idx="2">
                  <c:v>50.042301235148301</c:v>
                </c:pt>
                <c:pt idx="3">
                  <c:v>44.661317692459946</c:v>
                </c:pt>
                <c:pt idx="4">
                  <c:v>34.907888487763991</c:v>
                </c:pt>
                <c:pt idx="5">
                  <c:v>31.804458894036003</c:v>
                </c:pt>
                <c:pt idx="6">
                  <c:v>14.008723376743735</c:v>
                </c:pt>
                <c:pt idx="7">
                  <c:v>14.204614959123518</c:v>
                </c:pt>
                <c:pt idx="8">
                  <c:v>14.073067143836054</c:v>
                </c:pt>
                <c:pt idx="9">
                  <c:v>18.296833087015791</c:v>
                </c:pt>
                <c:pt idx="10">
                  <c:v>19.54359671859212</c:v>
                </c:pt>
                <c:pt idx="11">
                  <c:v>20.291001329535511</c:v>
                </c:pt>
                <c:pt idx="12">
                  <c:v>23.685900524305705</c:v>
                </c:pt>
                <c:pt idx="13">
                  <c:v>23.866867482225093</c:v>
                </c:pt>
                <c:pt idx="14">
                  <c:v>25.096257576287123</c:v>
                </c:pt>
                <c:pt idx="15">
                  <c:v>30.014483722297097</c:v>
                </c:pt>
                <c:pt idx="16">
                  <c:v>32.35014138010834</c:v>
                </c:pt>
                <c:pt idx="17">
                  <c:v>39.800634049717502</c:v>
                </c:pt>
                <c:pt idx="18">
                  <c:v>48.214852664135904</c:v>
                </c:pt>
                <c:pt idx="19">
                  <c:v>52.416233037393781</c:v>
                </c:pt>
                <c:pt idx="20">
                  <c:v>57.172083916534824</c:v>
                </c:pt>
                <c:pt idx="21">
                  <c:v>52.492204003675702</c:v>
                </c:pt>
                <c:pt idx="22">
                  <c:v>52.67271731809344</c:v>
                </c:pt>
                <c:pt idx="23">
                  <c:v>54.806563973566632</c:v>
                </c:pt>
              </c:numCache>
            </c:numRef>
          </c:val>
          <c:smooth val="0"/>
          <c:extLst>
            <c:ext xmlns:c16="http://schemas.microsoft.com/office/drawing/2014/chart" uri="{C3380CC4-5D6E-409C-BE32-E72D297353CC}">
              <c16:uniqueId val="{00000006-029C-D448-8A36-A7BF274DD92E}"/>
            </c:ext>
          </c:extLst>
        </c:ser>
        <c:ser>
          <c:idx val="2"/>
          <c:order val="1"/>
          <c:tx>
            <c:v>LICs</c:v>
          </c:tx>
          <c:spPr>
            <a:ln w="19050" cap="rnd" cmpd="sng" algn="ctr">
              <a:solidFill>
                <a:schemeClr val="accent3"/>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Data!$AI$16:$BF$16</c:f>
              <c:numCache>
                <c:formatCode>General</c:formatCode>
                <c:ptCount val="24"/>
                <c:pt idx="0">
                  <c:v>60.312447016668344</c:v>
                </c:pt>
                <c:pt idx="1">
                  <c:v>61.412286424141506</c:v>
                </c:pt>
                <c:pt idx="2">
                  <c:v>60.083053000136388</c:v>
                </c:pt>
                <c:pt idx="3">
                  <c:v>58.481199546344129</c:v>
                </c:pt>
                <c:pt idx="4">
                  <c:v>50.410648827669</c:v>
                </c:pt>
                <c:pt idx="5">
                  <c:v>35.273167585021156</c:v>
                </c:pt>
                <c:pt idx="6">
                  <c:v>23.955000713980084</c:v>
                </c:pt>
                <c:pt idx="7">
                  <c:v>21.36518930006341</c:v>
                </c:pt>
                <c:pt idx="8">
                  <c:v>18.478911213241503</c:v>
                </c:pt>
                <c:pt idx="9">
                  <c:v>19.448795825326982</c:v>
                </c:pt>
                <c:pt idx="10">
                  <c:v>16.488252038578228</c:v>
                </c:pt>
                <c:pt idx="11">
                  <c:v>15.845598893726848</c:v>
                </c:pt>
                <c:pt idx="12">
                  <c:v>18.213674695747596</c:v>
                </c:pt>
                <c:pt idx="13">
                  <c:v>19.817567552730779</c:v>
                </c:pt>
                <c:pt idx="14">
                  <c:v>19.981706134088693</c:v>
                </c:pt>
                <c:pt idx="15">
                  <c:v>21.270011841988939</c:v>
                </c:pt>
                <c:pt idx="16">
                  <c:v>24.073217535828164</c:v>
                </c:pt>
                <c:pt idx="17">
                  <c:v>25.235339622020188</c:v>
                </c:pt>
                <c:pt idx="18">
                  <c:v>25.617996867723132</c:v>
                </c:pt>
                <c:pt idx="19">
                  <c:v>25.344579270550881</c:v>
                </c:pt>
                <c:pt idx="20">
                  <c:v>27.980915385597587</c:v>
                </c:pt>
                <c:pt idx="21">
                  <c:v>26.008854018789769</c:v>
                </c:pt>
                <c:pt idx="22">
                  <c:v>22.307594780548442</c:v>
                </c:pt>
                <c:pt idx="23">
                  <c:v>19.59292943771667</c:v>
                </c:pt>
              </c:numCache>
            </c:numRef>
          </c:val>
          <c:smooth val="0"/>
          <c:extLst>
            <c:ext xmlns:c16="http://schemas.microsoft.com/office/drawing/2014/chart" uri="{C3380CC4-5D6E-409C-BE32-E72D297353CC}">
              <c16:uniqueId val="{00000005-029C-D448-8A36-A7BF274DD92E}"/>
            </c:ext>
          </c:extLst>
        </c:ser>
        <c:ser>
          <c:idx val="0"/>
          <c:order val="2"/>
          <c:tx>
            <c:v>LMCs</c:v>
          </c:tx>
          <c:spPr>
            <a:ln w="19050" cap="rnd" cmpd="sng" algn="ctr">
              <a:solidFill>
                <a:schemeClr val="accent1"/>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Data!$AI$21:$BF$21</c:f>
              <c:numCache>
                <c:formatCode>General</c:formatCode>
                <c:ptCount val="24"/>
                <c:pt idx="0">
                  <c:v>31.307610848791938</c:v>
                </c:pt>
                <c:pt idx="1">
                  <c:v>30.052486313358113</c:v>
                </c:pt>
                <c:pt idx="2">
                  <c:v>30.482188741973935</c:v>
                </c:pt>
                <c:pt idx="3">
                  <c:v>27.491383718410411</c:v>
                </c:pt>
                <c:pt idx="4">
                  <c:v>24.712190232299804</c:v>
                </c:pt>
                <c:pt idx="5">
                  <c:v>19.483023762697073</c:v>
                </c:pt>
                <c:pt idx="6">
                  <c:v>15.623015954192566</c:v>
                </c:pt>
                <c:pt idx="7">
                  <c:v>13.830582516657222</c:v>
                </c:pt>
                <c:pt idx="8">
                  <c:v>13.181829560581978</c:v>
                </c:pt>
                <c:pt idx="9">
                  <c:v>13.706441771157015</c:v>
                </c:pt>
                <c:pt idx="10">
                  <c:v>12.246217636327248</c:v>
                </c:pt>
                <c:pt idx="11">
                  <c:v>11.672920695889127</c:v>
                </c:pt>
                <c:pt idx="12">
                  <c:v>11.892391534246114</c:v>
                </c:pt>
                <c:pt idx="13">
                  <c:v>12.154769073592899</c:v>
                </c:pt>
                <c:pt idx="14">
                  <c:v>12.438411174361182</c:v>
                </c:pt>
                <c:pt idx="15">
                  <c:v>13.373636222748633</c:v>
                </c:pt>
                <c:pt idx="16">
                  <c:v>13.397708829151869</c:v>
                </c:pt>
                <c:pt idx="17">
                  <c:v>14.396259386387941</c:v>
                </c:pt>
                <c:pt idx="18">
                  <c:v>14.850853208401887</c:v>
                </c:pt>
                <c:pt idx="19">
                  <c:v>15.298421117970626</c:v>
                </c:pt>
                <c:pt idx="20">
                  <c:v>17.276865782465968</c:v>
                </c:pt>
                <c:pt idx="21">
                  <c:v>16.0649393601031</c:v>
                </c:pt>
                <c:pt idx="22">
                  <c:v>15.215790392231476</c:v>
                </c:pt>
                <c:pt idx="23">
                  <c:v>15.87945217295464</c:v>
                </c:pt>
              </c:numCache>
            </c:numRef>
          </c:val>
          <c:smooth val="0"/>
          <c:extLst>
            <c:ext xmlns:c16="http://schemas.microsoft.com/office/drawing/2014/chart" uri="{C3380CC4-5D6E-409C-BE32-E72D297353CC}">
              <c16:uniqueId val="{00000000-1C6B-2941-AD31-788C17AC1121}"/>
            </c:ext>
          </c:extLst>
        </c:ser>
        <c:ser>
          <c:idx val="1"/>
          <c:order val="3"/>
          <c:tx>
            <c:v>UMICs</c:v>
          </c:tx>
          <c:spPr>
            <a:ln w="19050" cap="rnd" cmpd="sng" algn="ctr">
              <a:solidFill>
                <a:schemeClr val="accent2"/>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Data!$AI$26:$BF$26</c:f>
              <c:numCache>
                <c:formatCode>General</c:formatCode>
                <c:ptCount val="24"/>
                <c:pt idx="0">
                  <c:v>15.259619216765294</c:v>
                </c:pt>
                <c:pt idx="1">
                  <c:v>15.185385469424</c:v>
                </c:pt>
                <c:pt idx="2">
                  <c:v>15.724703198947193</c:v>
                </c:pt>
                <c:pt idx="3">
                  <c:v>14.735036558296477</c:v>
                </c:pt>
                <c:pt idx="4">
                  <c:v>13.514109212280559</c:v>
                </c:pt>
                <c:pt idx="5">
                  <c:v>10.382562346330971</c:v>
                </c:pt>
                <c:pt idx="6">
                  <c:v>8.5779183271092361</c:v>
                </c:pt>
                <c:pt idx="7">
                  <c:v>7.449423018916848</c:v>
                </c:pt>
                <c:pt idx="8">
                  <c:v>6.2636446000358506</c:v>
                </c:pt>
                <c:pt idx="9">
                  <c:v>6.5981619100359881</c:v>
                </c:pt>
                <c:pt idx="10">
                  <c:v>5.9431282909580627</c:v>
                </c:pt>
                <c:pt idx="11">
                  <c:v>5.3771716688915294</c:v>
                </c:pt>
                <c:pt idx="12">
                  <c:v>5.8376747747835704</c:v>
                </c:pt>
                <c:pt idx="13">
                  <c:v>5.9681864390506121</c:v>
                </c:pt>
                <c:pt idx="14">
                  <c:v>6.4235467694262836</c:v>
                </c:pt>
                <c:pt idx="15">
                  <c:v>6.7108311209948344</c:v>
                </c:pt>
                <c:pt idx="16">
                  <c:v>7.3075214101068457</c:v>
                </c:pt>
                <c:pt idx="17">
                  <c:v>7.441446054469611</c:v>
                </c:pt>
                <c:pt idx="18">
                  <c:v>7.5436873378481994</c:v>
                </c:pt>
                <c:pt idx="19">
                  <c:v>7.8857717696743075</c:v>
                </c:pt>
                <c:pt idx="20">
                  <c:v>8.7339903912281418</c:v>
                </c:pt>
                <c:pt idx="21">
                  <c:v>7.6470788939584713</c:v>
                </c:pt>
                <c:pt idx="22">
                  <c:v>7.2643731461267738</c:v>
                </c:pt>
                <c:pt idx="23">
                  <c:v>7.2639174491396812</c:v>
                </c:pt>
              </c:numCache>
            </c:numRef>
          </c:val>
          <c:smooth val="0"/>
          <c:extLst>
            <c:ext xmlns:c16="http://schemas.microsoft.com/office/drawing/2014/chart" uri="{C3380CC4-5D6E-409C-BE32-E72D297353CC}">
              <c16:uniqueId val="{00000001-1C6B-2941-AD31-788C17AC1121}"/>
            </c:ext>
          </c:extLst>
        </c:ser>
        <c:ser>
          <c:idx val="4"/>
          <c:order val="4"/>
          <c:tx>
            <c:v>SSA</c:v>
          </c:tx>
          <c:spPr>
            <a:ln w="19050" cap="rnd" cmpd="sng" algn="ctr">
              <a:solidFill>
                <a:schemeClr val="accent6"/>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Data!$AI$31:$BF$31</c:f>
              <c:numCache>
                <c:formatCode>General</c:formatCode>
                <c:ptCount val="24"/>
                <c:pt idx="0">
                  <c:v>38.205856532764273</c:v>
                </c:pt>
                <c:pt idx="1">
                  <c:v>37.947939656670307</c:v>
                </c:pt>
                <c:pt idx="2">
                  <c:v>38.591421595172562</c:v>
                </c:pt>
                <c:pt idx="3">
                  <c:v>33.613349226734051</c:v>
                </c:pt>
                <c:pt idx="4">
                  <c:v>27.726648027176935</c:v>
                </c:pt>
                <c:pt idx="5">
                  <c:v>20.824218861505578</c:v>
                </c:pt>
                <c:pt idx="6">
                  <c:v>12.43194872936647</c:v>
                </c:pt>
                <c:pt idx="7">
                  <c:v>11.485318740673103</c:v>
                </c:pt>
                <c:pt idx="8">
                  <c:v>10.788718723786273</c:v>
                </c:pt>
                <c:pt idx="9">
                  <c:v>12.32849395634589</c:v>
                </c:pt>
                <c:pt idx="10">
                  <c:v>11.060502340772407</c:v>
                </c:pt>
                <c:pt idx="11">
                  <c:v>11.145441483809575</c:v>
                </c:pt>
                <c:pt idx="12">
                  <c:v>12.231457570112878</c:v>
                </c:pt>
                <c:pt idx="13">
                  <c:v>12.985477555953647</c:v>
                </c:pt>
                <c:pt idx="14">
                  <c:v>14.027619942418523</c:v>
                </c:pt>
                <c:pt idx="15">
                  <c:v>16.305178893166282</c:v>
                </c:pt>
                <c:pt idx="16">
                  <c:v>20.18561467412411</c:v>
                </c:pt>
                <c:pt idx="17">
                  <c:v>21.888775218928767</c:v>
                </c:pt>
                <c:pt idx="18">
                  <c:v>22.077698202549463</c:v>
                </c:pt>
                <c:pt idx="19">
                  <c:v>23.617561720823453</c:v>
                </c:pt>
                <c:pt idx="20">
                  <c:v>26.929430480882978</c:v>
                </c:pt>
                <c:pt idx="21">
                  <c:v>24.636930023758129</c:v>
                </c:pt>
                <c:pt idx="22">
                  <c:v>23.233184945111994</c:v>
                </c:pt>
                <c:pt idx="23">
                  <c:v>24.530221314917529</c:v>
                </c:pt>
              </c:numCache>
            </c:numRef>
          </c:val>
          <c:smooth val="0"/>
          <c:extLst>
            <c:ext xmlns:c16="http://schemas.microsoft.com/office/drawing/2014/chart" uri="{C3380CC4-5D6E-409C-BE32-E72D297353CC}">
              <c16:uniqueId val="{00000002-1C6B-2941-AD31-788C17AC1121}"/>
            </c:ext>
          </c:extLst>
        </c:ser>
        <c:dLbls>
          <c:showLegendKey val="0"/>
          <c:showVal val="0"/>
          <c:showCatName val="0"/>
          <c:showSerName val="0"/>
          <c:showPercent val="0"/>
          <c:showBubbleSize val="0"/>
        </c:dLbls>
        <c:smooth val="0"/>
        <c:axId val="155870815"/>
        <c:axId val="1"/>
      </c:lineChart>
      <c:catAx>
        <c:axId val="15587081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tickLblSkip val="5"/>
        <c:tickMarkSkip val="5"/>
        <c:noMultiLvlLbl val="0"/>
      </c:catAx>
      <c:valAx>
        <c:axId val="1"/>
        <c:scaling>
          <c:orientation val="minMax"/>
        </c:scaling>
        <c:delete val="0"/>
        <c:axPos val="l"/>
        <c:majorGridlines>
          <c:spPr>
            <a:ln w="9525" cap="flat" cmpd="sng" algn="ctr">
              <a:solidFill>
                <a:schemeClr val="tx1">
                  <a:lumMod val="15000"/>
                  <a:lumOff val="85000"/>
                </a:schemeClr>
              </a:solidFill>
              <a:prstDash val="solid"/>
              <a:round/>
            </a:ln>
            <a:effectLst/>
          </c:spPr>
        </c:majorGridlines>
        <c:title>
          <c:tx>
            <c:rich>
              <a:bodyPr rot="-5400000" spcFirstLastPara="1" vertOverflow="ellipsis" vert="horz" wrap="square" anchor="ctr" anchorCtr="1"/>
              <a:lstStyle/>
              <a:p>
                <a:pPr>
                  <a:defRPr sz="900" b="0" i="0" u="none" strike="noStrike" kern="1200" baseline="0">
                    <a:solidFill>
                      <a:srgbClr val="333333"/>
                    </a:solidFill>
                    <a:latin typeface="Arial"/>
                    <a:ea typeface="Arial"/>
                    <a:cs typeface="Arial"/>
                  </a:defRPr>
                </a:pPr>
                <a:r>
                  <a:rPr lang="en-GB" sz="900"/>
                  <a:t>%</a:t>
                </a:r>
              </a:p>
            </c:rich>
          </c:tx>
          <c:overlay val="0"/>
          <c:spPr>
            <a:noFill/>
            <a:ln w="25400">
              <a:noFill/>
            </a:ln>
            <a:effectLst/>
          </c:spPr>
          <c:txPr>
            <a:bodyPr rot="-5400000" spcFirstLastPara="1" vertOverflow="ellipsis" vert="horz" wrap="square" anchor="ctr" anchorCtr="1"/>
            <a:lstStyle/>
            <a:p>
              <a:pPr>
                <a:defRPr sz="900" b="0" i="0" u="none" strike="noStrike" kern="1200" baseline="0">
                  <a:solidFill>
                    <a:srgbClr val="333333"/>
                  </a:solidFill>
                  <a:latin typeface="Arial"/>
                  <a:ea typeface="Arial"/>
                  <a:cs typeface="Arial"/>
                </a:defRPr>
              </a:pPr>
              <a:endParaRPr lang="en-US"/>
            </a:p>
          </c:txPr>
        </c:title>
        <c:numFmt formatCode="General"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55870815"/>
        <c:crosses val="autoZero"/>
        <c:crossBetween val="midCat"/>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baseline="0">
                <a:solidFill>
                  <a:srgbClr val="333333"/>
                </a:solidFill>
                <a:latin typeface="Arial"/>
                <a:ea typeface="Arial"/>
                <a:cs typeface="Arial"/>
              </a:defRPr>
            </a:pPr>
            <a:r>
              <a:rPr lang="en-GB" sz="900"/>
              <a:t>Public external debt service / GDP, Senegal, LMICs and SSA, 2000-2023</a:t>
            </a:r>
          </a:p>
        </c:rich>
      </c:tx>
      <c:overlay val="0"/>
      <c:spPr>
        <a:noFill/>
        <a:ln w="25400">
          <a:noFill/>
        </a:ln>
        <a:effectLst/>
      </c:spPr>
      <c:txPr>
        <a:bodyPr rot="0" spcFirstLastPara="1" vertOverflow="ellipsis" vert="horz" wrap="square" anchor="ctr" anchorCtr="1"/>
        <a:lstStyle/>
        <a:p>
          <a:pPr>
            <a:defRPr sz="900" b="0" i="0" u="none" strike="noStrike" kern="1200" baseline="0">
              <a:solidFill>
                <a:srgbClr val="333333"/>
              </a:solidFill>
              <a:latin typeface="Arial"/>
              <a:ea typeface="Arial"/>
              <a:cs typeface="Arial"/>
            </a:defRPr>
          </a:pPr>
          <a:endParaRPr lang="en-US"/>
        </a:p>
      </c:txPr>
    </c:title>
    <c:autoTitleDeleted val="0"/>
    <c:plotArea>
      <c:layout/>
      <c:lineChart>
        <c:grouping val="standard"/>
        <c:varyColors val="0"/>
        <c:ser>
          <c:idx val="3"/>
          <c:order val="0"/>
          <c:tx>
            <c:v>Senegal</c:v>
          </c:tx>
          <c:spPr>
            <a:ln w="19050" cap="rnd" cmpd="sng" algn="ctr">
              <a:solidFill>
                <a:schemeClr val="accent4"/>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Data!$AI$9:$BF$9</c:f>
              <c:numCache>
                <c:formatCode>General</c:formatCode>
                <c:ptCount val="24"/>
                <c:pt idx="0">
                  <c:v>3.0319710798764969</c:v>
                </c:pt>
                <c:pt idx="1">
                  <c:v>2.4657098632782914</c:v>
                </c:pt>
                <c:pt idx="2">
                  <c:v>2.5474785696598494</c:v>
                </c:pt>
                <c:pt idx="3">
                  <c:v>2.1667950810271854</c:v>
                </c:pt>
                <c:pt idx="4">
                  <c:v>2.7649641838077201</c:v>
                </c:pt>
                <c:pt idx="5">
                  <c:v>1.1605088722840471</c:v>
                </c:pt>
                <c:pt idx="6">
                  <c:v>1.3493180831076943</c:v>
                </c:pt>
                <c:pt idx="7">
                  <c:v>0.76035225233760906</c:v>
                </c:pt>
                <c:pt idx="8">
                  <c:v>0.73205419444624209</c:v>
                </c:pt>
                <c:pt idx="9">
                  <c:v>0.85445803604687931</c:v>
                </c:pt>
                <c:pt idx="10">
                  <c:v>0.91882302992778542</c:v>
                </c:pt>
                <c:pt idx="11">
                  <c:v>1.3860143511756589</c:v>
                </c:pt>
                <c:pt idx="12">
                  <c:v>1.2965640093853485</c:v>
                </c:pt>
                <c:pt idx="13">
                  <c:v>1.3263565312793151</c:v>
                </c:pt>
                <c:pt idx="14">
                  <c:v>1.1521374229420041</c:v>
                </c:pt>
                <c:pt idx="15">
                  <c:v>1.3509222799062712</c:v>
                </c:pt>
                <c:pt idx="16">
                  <c:v>1.3984222266980055</c:v>
                </c:pt>
                <c:pt idx="17">
                  <c:v>2.0940234736564873</c:v>
                </c:pt>
                <c:pt idx="18">
                  <c:v>2.5938547125499678</c:v>
                </c:pt>
                <c:pt idx="19">
                  <c:v>3.3981553764034604</c:v>
                </c:pt>
                <c:pt idx="20">
                  <c:v>3.2911516948607207</c:v>
                </c:pt>
                <c:pt idx="21">
                  <c:v>5.2142149280140941</c:v>
                </c:pt>
                <c:pt idx="22">
                  <c:v>3.6607808779365341</c:v>
                </c:pt>
                <c:pt idx="23">
                  <c:v>4.1697772041998684</c:v>
                </c:pt>
              </c:numCache>
            </c:numRef>
          </c:val>
          <c:smooth val="0"/>
          <c:extLst>
            <c:ext xmlns:c16="http://schemas.microsoft.com/office/drawing/2014/chart" uri="{C3380CC4-5D6E-409C-BE32-E72D297353CC}">
              <c16:uniqueId val="{00000001-A4C7-6B4D-B0A1-A8C964DCFD1A}"/>
            </c:ext>
          </c:extLst>
        </c:ser>
        <c:ser>
          <c:idx val="2"/>
          <c:order val="1"/>
          <c:tx>
            <c:v>LICs</c:v>
          </c:tx>
          <c:spPr>
            <a:ln w="19050" cap="rnd" cmpd="sng" algn="ctr">
              <a:solidFill>
                <a:schemeClr val="accent3"/>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Data!$AI$14:$BF$14</c:f>
              <c:numCache>
                <c:formatCode>General</c:formatCode>
                <c:ptCount val="24"/>
                <c:pt idx="0">
                  <c:v>1.0561942357301832</c:v>
                </c:pt>
                <c:pt idx="1">
                  <c:v>1.1110480400577298</c:v>
                </c:pt>
                <c:pt idx="2">
                  <c:v>1.1937821530204882</c:v>
                </c:pt>
                <c:pt idx="3">
                  <c:v>1.0850558139536428</c:v>
                </c:pt>
                <c:pt idx="4">
                  <c:v>1.0107724296141931</c:v>
                </c:pt>
                <c:pt idx="5">
                  <c:v>0.96916375182746983</c:v>
                </c:pt>
                <c:pt idx="6">
                  <c:v>0.97848637722712239</c:v>
                </c:pt>
                <c:pt idx="7">
                  <c:v>0.98460416243557636</c:v>
                </c:pt>
                <c:pt idx="8">
                  <c:v>0.74277233913334806</c:v>
                </c:pt>
                <c:pt idx="9">
                  <c:v>0.71970571890886315</c:v>
                </c:pt>
                <c:pt idx="10">
                  <c:v>0.60794905739115168</c:v>
                </c:pt>
                <c:pt idx="11">
                  <c:v>0.6256022765649436</c:v>
                </c:pt>
                <c:pt idx="12">
                  <c:v>0.50865107269020027</c:v>
                </c:pt>
                <c:pt idx="13">
                  <c:v>0.65828292818067535</c:v>
                </c:pt>
                <c:pt idx="14">
                  <c:v>0.79922769782540382</c:v>
                </c:pt>
                <c:pt idx="15">
                  <c:v>0.84222441031166495</c:v>
                </c:pt>
                <c:pt idx="16">
                  <c:v>0.85215700312929166</c:v>
                </c:pt>
                <c:pt idx="17">
                  <c:v>0.88548895900430724</c:v>
                </c:pt>
                <c:pt idx="18">
                  <c:v>0.94632133196660839</c:v>
                </c:pt>
                <c:pt idx="19">
                  <c:v>1.2175171396920279</c:v>
                </c:pt>
                <c:pt idx="20">
                  <c:v>1.1694467651126901</c:v>
                </c:pt>
                <c:pt idx="21">
                  <c:v>1.5190692295812034</c:v>
                </c:pt>
                <c:pt idx="22">
                  <c:v>1.0701720537244457</c:v>
                </c:pt>
                <c:pt idx="23">
                  <c:v>0.85354483320423513</c:v>
                </c:pt>
              </c:numCache>
            </c:numRef>
          </c:val>
          <c:smooth val="0"/>
          <c:extLst>
            <c:ext xmlns:c16="http://schemas.microsoft.com/office/drawing/2014/chart" uri="{C3380CC4-5D6E-409C-BE32-E72D297353CC}">
              <c16:uniqueId val="{00000000-A4C7-6B4D-B0A1-A8C964DCFD1A}"/>
            </c:ext>
          </c:extLst>
        </c:ser>
        <c:ser>
          <c:idx val="0"/>
          <c:order val="2"/>
          <c:tx>
            <c:v>LMCs</c:v>
          </c:tx>
          <c:spPr>
            <a:ln w="19050" cap="rnd" cmpd="sng" algn="ctr">
              <a:solidFill>
                <a:schemeClr val="accent1"/>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Data!$AI$19:$BF$19</c:f>
              <c:numCache>
                <c:formatCode>General</c:formatCode>
                <c:ptCount val="24"/>
                <c:pt idx="0">
                  <c:v>2.8546375418109471</c:v>
                </c:pt>
                <c:pt idx="1">
                  <c:v>2.7887493156544414</c:v>
                </c:pt>
                <c:pt idx="2">
                  <c:v>2.9089283112352624</c:v>
                </c:pt>
                <c:pt idx="3">
                  <c:v>3.2287779971212842</c:v>
                </c:pt>
                <c:pt idx="4">
                  <c:v>2.4165673036824349</c:v>
                </c:pt>
                <c:pt idx="5">
                  <c:v>2.6350940410606127</c:v>
                </c:pt>
                <c:pt idx="6">
                  <c:v>1.9907888120868054</c:v>
                </c:pt>
                <c:pt idx="7">
                  <c:v>1.5175318566022018</c:v>
                </c:pt>
                <c:pt idx="8">
                  <c:v>1.5703860539239272</c:v>
                </c:pt>
                <c:pt idx="9">
                  <c:v>1.2335526312831115</c:v>
                </c:pt>
                <c:pt idx="10">
                  <c:v>1.077438006976831</c:v>
                </c:pt>
                <c:pt idx="11">
                  <c:v>1.0288688676556117</c:v>
                </c:pt>
                <c:pt idx="12">
                  <c:v>0.9543790344744667</c:v>
                </c:pt>
                <c:pt idx="13">
                  <c:v>1.0526249460554848</c:v>
                </c:pt>
                <c:pt idx="14">
                  <c:v>1.1792581490125926</c:v>
                </c:pt>
                <c:pt idx="15">
                  <c:v>1.1155481661851794</c:v>
                </c:pt>
                <c:pt idx="16">
                  <c:v>1.4389366528944103</c:v>
                </c:pt>
                <c:pt idx="17">
                  <c:v>1.2486017171707742</c:v>
                </c:pt>
                <c:pt idx="18">
                  <c:v>1.4609954132083169</c:v>
                </c:pt>
                <c:pt idx="19">
                  <c:v>1.5043656213311831</c:v>
                </c:pt>
                <c:pt idx="20">
                  <c:v>1.6233477731804673</c:v>
                </c:pt>
                <c:pt idx="21">
                  <c:v>1.4884662446167951</c:v>
                </c:pt>
                <c:pt idx="22">
                  <c:v>1.4237264590509484</c:v>
                </c:pt>
                <c:pt idx="23">
                  <c:v>1.5063280959558829</c:v>
                </c:pt>
              </c:numCache>
            </c:numRef>
          </c:val>
          <c:smooth val="0"/>
          <c:extLst>
            <c:ext xmlns:c16="http://schemas.microsoft.com/office/drawing/2014/chart" uri="{C3380CC4-5D6E-409C-BE32-E72D297353CC}">
              <c16:uniqueId val="{00000000-B42C-F64F-A78E-26591B3E4F93}"/>
            </c:ext>
          </c:extLst>
        </c:ser>
        <c:ser>
          <c:idx val="1"/>
          <c:order val="3"/>
          <c:tx>
            <c:v>UMICs</c:v>
          </c:tx>
          <c:spPr>
            <a:ln w="19050" cap="rnd" cmpd="sng" algn="ctr">
              <a:solidFill>
                <a:schemeClr val="accent2"/>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Data!$AI$24:$BF$24</c:f>
              <c:numCache>
                <c:formatCode>General</c:formatCode>
                <c:ptCount val="24"/>
                <c:pt idx="0">
                  <c:v>2.6808182079288647</c:v>
                </c:pt>
                <c:pt idx="1">
                  <c:v>2.4882661848674021</c:v>
                </c:pt>
                <c:pt idx="2">
                  <c:v>2.4096264743564002</c:v>
                </c:pt>
                <c:pt idx="3">
                  <c:v>2.3497237998128258</c:v>
                </c:pt>
                <c:pt idx="4">
                  <c:v>1.889146894207385</c:v>
                </c:pt>
                <c:pt idx="5">
                  <c:v>1.5705486906211703</c:v>
                </c:pt>
                <c:pt idx="6">
                  <c:v>1.7886115475285549</c:v>
                </c:pt>
                <c:pt idx="7">
                  <c:v>1.1258068895889422</c:v>
                </c:pt>
                <c:pt idx="8">
                  <c:v>0.94744142282384602</c:v>
                </c:pt>
                <c:pt idx="9">
                  <c:v>0.85345600349008111</c:v>
                </c:pt>
                <c:pt idx="10">
                  <c:v>0.72802800228627962</c:v>
                </c:pt>
                <c:pt idx="11">
                  <c:v>0.65042698141182576</c:v>
                </c:pt>
                <c:pt idx="12">
                  <c:v>0.64349566109293566</c:v>
                </c:pt>
                <c:pt idx="13">
                  <c:v>0.6526139488982835</c:v>
                </c:pt>
                <c:pt idx="14">
                  <c:v>0.6654220827735815</c:v>
                </c:pt>
                <c:pt idx="15">
                  <c:v>0.963850355937791</c:v>
                </c:pt>
                <c:pt idx="16">
                  <c:v>0.87346479638400298</c:v>
                </c:pt>
                <c:pt idx="17">
                  <c:v>0.93557113642182255</c:v>
                </c:pt>
                <c:pt idx="18">
                  <c:v>0.9181786395120527</c:v>
                </c:pt>
                <c:pt idx="19">
                  <c:v>1.0246562140162934</c:v>
                </c:pt>
                <c:pt idx="20">
                  <c:v>1.021598115161632</c:v>
                </c:pt>
                <c:pt idx="21">
                  <c:v>0.93286082203424359</c:v>
                </c:pt>
                <c:pt idx="22">
                  <c:v>0.92014073726597445</c:v>
                </c:pt>
                <c:pt idx="23">
                  <c:v>0.8514403563020303</c:v>
                </c:pt>
              </c:numCache>
            </c:numRef>
          </c:val>
          <c:smooth val="0"/>
          <c:extLst>
            <c:ext xmlns:c16="http://schemas.microsoft.com/office/drawing/2014/chart" uri="{C3380CC4-5D6E-409C-BE32-E72D297353CC}">
              <c16:uniqueId val="{00000001-B42C-F64F-A78E-26591B3E4F93}"/>
            </c:ext>
          </c:extLst>
        </c:ser>
        <c:ser>
          <c:idx val="4"/>
          <c:order val="4"/>
          <c:tx>
            <c:v>SSA</c:v>
          </c:tx>
          <c:spPr>
            <a:ln w="19050" cap="rnd" cmpd="sng" algn="ctr">
              <a:solidFill>
                <a:schemeClr val="accent6"/>
              </a:solidFill>
              <a:prstDash val="solid"/>
              <a:round/>
            </a:ln>
            <a:effectLst/>
          </c:spPr>
          <c:marker>
            <c:symbol val="none"/>
          </c:marker>
          <c:cat>
            <c:strRef>
              <c:f>Data!$AI$1:$BF$1</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Data!$AI$29:$BF$29</c:f>
              <c:numCache>
                <c:formatCode>General</c:formatCode>
                <c:ptCount val="24"/>
                <c:pt idx="0">
                  <c:v>2.4099552763857659</c:v>
                </c:pt>
                <c:pt idx="1">
                  <c:v>2.5955747515297025</c:v>
                </c:pt>
                <c:pt idx="2">
                  <c:v>1.9028894953295332</c:v>
                </c:pt>
                <c:pt idx="3">
                  <c:v>1.666543396597115</c:v>
                </c:pt>
                <c:pt idx="4">
                  <c:v>1.333417169223136</c:v>
                </c:pt>
                <c:pt idx="5">
                  <c:v>2.330523706495415</c:v>
                </c:pt>
                <c:pt idx="6">
                  <c:v>1.9252583941166197</c:v>
                </c:pt>
                <c:pt idx="7">
                  <c:v>1.1411390288119798</c:v>
                </c:pt>
                <c:pt idx="8">
                  <c:v>0.92958928380987949</c:v>
                </c:pt>
                <c:pt idx="9">
                  <c:v>0.94833191278676976</c:v>
                </c:pt>
                <c:pt idx="10">
                  <c:v>0.68349601814522298</c:v>
                </c:pt>
                <c:pt idx="11">
                  <c:v>0.7052382424784116</c:v>
                </c:pt>
                <c:pt idx="12">
                  <c:v>0.89876250159977511</c:v>
                </c:pt>
                <c:pt idx="13">
                  <c:v>1.160265742889673</c:v>
                </c:pt>
                <c:pt idx="14">
                  <c:v>1.0797376273347055</c:v>
                </c:pt>
                <c:pt idx="15">
                  <c:v>1.8596270847468934</c:v>
                </c:pt>
                <c:pt idx="16">
                  <c:v>1.6672472455849419</c:v>
                </c:pt>
                <c:pt idx="17">
                  <c:v>1.598363901156983</c:v>
                </c:pt>
                <c:pt idx="18">
                  <c:v>2.328124906377572</c:v>
                </c:pt>
                <c:pt idx="19">
                  <c:v>2.1364943862092667</c:v>
                </c:pt>
                <c:pt idx="20">
                  <c:v>2.2388812507870322</c:v>
                </c:pt>
                <c:pt idx="21">
                  <c:v>2.267677360839401</c:v>
                </c:pt>
                <c:pt idx="22">
                  <c:v>2.1763272365685244</c:v>
                </c:pt>
                <c:pt idx="23">
                  <c:v>2.2754469583229295</c:v>
                </c:pt>
              </c:numCache>
            </c:numRef>
          </c:val>
          <c:smooth val="0"/>
          <c:extLst>
            <c:ext xmlns:c16="http://schemas.microsoft.com/office/drawing/2014/chart" uri="{C3380CC4-5D6E-409C-BE32-E72D297353CC}">
              <c16:uniqueId val="{00000002-B42C-F64F-A78E-26591B3E4F93}"/>
            </c:ext>
          </c:extLst>
        </c:ser>
        <c:dLbls>
          <c:showLegendKey val="0"/>
          <c:showVal val="0"/>
          <c:showCatName val="0"/>
          <c:showSerName val="0"/>
          <c:showPercent val="0"/>
          <c:showBubbleSize val="0"/>
        </c:dLbls>
        <c:smooth val="0"/>
        <c:axId val="155870815"/>
        <c:axId val="1"/>
      </c:lineChart>
      <c:catAx>
        <c:axId val="15587081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tickLblSkip val="5"/>
        <c:tickMarkSkip val="5"/>
        <c:noMultiLvlLbl val="0"/>
      </c:catAx>
      <c:valAx>
        <c:axId val="1"/>
        <c:scaling>
          <c:orientation val="minMax"/>
        </c:scaling>
        <c:delete val="0"/>
        <c:axPos val="l"/>
        <c:majorGridlines>
          <c:spPr>
            <a:ln w="9525" cap="flat" cmpd="sng" algn="ctr">
              <a:solidFill>
                <a:schemeClr val="tx1">
                  <a:lumMod val="15000"/>
                  <a:lumOff val="85000"/>
                </a:schemeClr>
              </a:solidFill>
              <a:prstDash val="solid"/>
              <a:round/>
            </a:ln>
            <a:effectLst/>
          </c:spPr>
        </c:majorGridlines>
        <c:title>
          <c:tx>
            <c:rich>
              <a:bodyPr rot="-5400000" spcFirstLastPara="1" vertOverflow="ellipsis" vert="horz" wrap="square" anchor="ctr" anchorCtr="1"/>
              <a:lstStyle/>
              <a:p>
                <a:pPr>
                  <a:defRPr sz="900" b="0" i="0" u="none" strike="noStrike" kern="1200" baseline="0">
                    <a:solidFill>
                      <a:srgbClr val="333333"/>
                    </a:solidFill>
                    <a:latin typeface="Arial"/>
                    <a:ea typeface="Arial"/>
                    <a:cs typeface="Arial"/>
                  </a:defRPr>
                </a:pPr>
                <a:r>
                  <a:rPr lang="en-GB" sz="900"/>
                  <a:t>%</a:t>
                </a:r>
              </a:p>
            </c:rich>
          </c:tx>
          <c:overlay val="0"/>
          <c:spPr>
            <a:noFill/>
            <a:ln w="25400">
              <a:noFill/>
            </a:ln>
            <a:effectLst/>
          </c:spPr>
          <c:txPr>
            <a:bodyPr rot="-5400000" spcFirstLastPara="1" vertOverflow="ellipsis" vert="horz" wrap="square" anchor="ctr" anchorCtr="1"/>
            <a:lstStyle/>
            <a:p>
              <a:pPr>
                <a:defRPr sz="900" b="0" i="0" u="none" strike="noStrike" kern="1200" baseline="0">
                  <a:solidFill>
                    <a:srgbClr val="333333"/>
                  </a:solidFill>
                  <a:latin typeface="Arial"/>
                  <a:ea typeface="Arial"/>
                  <a:cs typeface="Arial"/>
                </a:defRPr>
              </a:pPr>
              <a:endParaRPr lang="en-US"/>
            </a:p>
          </c:txPr>
        </c:title>
        <c:numFmt formatCode="General"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55870815"/>
        <c:crosses val="autoZero"/>
        <c:crossBetween val="midCat"/>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61</xdr:col>
      <xdr:colOff>280247</xdr:colOff>
      <xdr:row>26</xdr:row>
      <xdr:rowOff>148167</xdr:rowOff>
    </xdr:from>
    <xdr:to>
      <xdr:col>65</xdr:col>
      <xdr:colOff>431847</xdr:colOff>
      <xdr:row>41</xdr:row>
      <xdr:rowOff>170667</xdr:rowOff>
    </xdr:to>
    <xdr:graphicFrame macro="">
      <xdr:nvGraphicFramePr>
        <xdr:cNvPr id="1062" name="Chart 3">
          <a:extLst>
            <a:ext uri="{FF2B5EF4-FFF2-40B4-BE49-F238E27FC236}">
              <a16:creationId xmlns:a16="http://schemas.microsoft.com/office/drawing/2014/main" id="{C135C64F-1FF9-7C16-E3C3-1DC72FD06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61</xdr:col>
      <xdr:colOff>225576</xdr:colOff>
      <xdr:row>10</xdr:row>
      <xdr:rowOff>165100</xdr:rowOff>
    </xdr:from>
    <xdr:to>
      <xdr:col>65</xdr:col>
      <xdr:colOff>377176</xdr:colOff>
      <xdr:row>25</xdr:row>
      <xdr:rowOff>187600</xdr:rowOff>
    </xdr:to>
    <xdr:graphicFrame macro="">
      <xdr:nvGraphicFramePr>
        <xdr:cNvPr id="2" name="Chart 3">
          <a:extLst>
            <a:ext uri="{FF2B5EF4-FFF2-40B4-BE49-F238E27FC236}">
              <a16:creationId xmlns:a16="http://schemas.microsoft.com/office/drawing/2014/main" id="{873A885D-E5BC-8047-8B4D-A707CC475D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1"/>
  <sheetViews>
    <sheetView tabSelected="1" zoomScale="63" zoomScaleNormal="100" workbookViewId="0">
      <pane xSplit="4" ySplit="1" topLeftCell="E2" activePane="bottomRight" state="frozen"/>
      <selection pane="topRight" activeCell="E1" sqref="E1"/>
      <selection pane="bottomLeft" activeCell="A5" sqref="A5"/>
      <selection pane="bottomRight" activeCell="BO28" sqref="BO28"/>
    </sheetView>
  </sheetViews>
  <sheetFormatPr baseColWidth="10" defaultColWidth="8.83203125" defaultRowHeight="14" x14ac:dyDescent="0.15"/>
  <cols>
    <col min="1" max="1" width="26.6640625" style="2" customWidth="1"/>
    <col min="2" max="2" width="5.1640625" style="2" customWidth="1"/>
    <col min="3" max="3" width="25.1640625" style="2" customWidth="1"/>
    <col min="4" max="4" width="11.33203125" style="2" customWidth="1"/>
    <col min="5" max="9" width="13.1640625" style="2" bestFit="1" customWidth="1"/>
    <col min="10" max="10" width="12.1640625" style="2" bestFit="1" customWidth="1"/>
    <col min="11" max="14" width="13.1640625" style="2" bestFit="1" customWidth="1"/>
    <col min="15" max="15" width="12.1640625" style="2" bestFit="1" customWidth="1"/>
    <col min="16" max="39" width="13.1640625" style="2" bestFit="1" customWidth="1"/>
    <col min="40" max="40" width="12.33203125" style="2" bestFit="1" customWidth="1"/>
    <col min="41" max="42" width="13.1640625" style="2" bestFit="1" customWidth="1"/>
    <col min="43" max="43" width="12.33203125" style="2" bestFit="1" customWidth="1"/>
    <col min="44" max="57" width="13.1640625" style="2" bestFit="1" customWidth="1"/>
    <col min="58" max="16384" width="8.83203125" style="2"/>
  </cols>
  <sheetData>
    <row r="1" spans="1:58" x14ac:dyDescent="0.15">
      <c r="A1" s="2" t="s">
        <v>655</v>
      </c>
      <c r="B1" s="2" t="s">
        <v>441</v>
      </c>
      <c r="C1" s="2" t="s">
        <v>202</v>
      </c>
      <c r="D1" s="2" t="s">
        <v>663</v>
      </c>
      <c r="E1" s="2" t="s">
        <v>662</v>
      </c>
      <c r="F1" s="2" t="s">
        <v>36</v>
      </c>
      <c r="G1" s="2" t="s">
        <v>246</v>
      </c>
      <c r="H1" s="2" t="s">
        <v>301</v>
      </c>
      <c r="I1" s="2" t="s">
        <v>351</v>
      </c>
      <c r="J1" s="2" t="s">
        <v>404</v>
      </c>
      <c r="K1" s="2" t="s">
        <v>622</v>
      </c>
      <c r="L1" s="2" t="s">
        <v>669</v>
      </c>
      <c r="M1" s="2" t="s">
        <v>43</v>
      </c>
      <c r="N1" s="2" t="s">
        <v>107</v>
      </c>
      <c r="O1" s="2" t="s">
        <v>58</v>
      </c>
      <c r="P1" s="2" t="s">
        <v>121</v>
      </c>
      <c r="Q1" s="2" t="s">
        <v>164</v>
      </c>
      <c r="R1" s="2" t="s">
        <v>362</v>
      </c>
      <c r="S1" s="2" t="s">
        <v>419</v>
      </c>
      <c r="T1" s="2" t="s">
        <v>495</v>
      </c>
      <c r="U1" s="2" t="s">
        <v>550</v>
      </c>
      <c r="V1" s="2" t="s">
        <v>62</v>
      </c>
      <c r="W1" s="2" t="s">
        <v>124</v>
      </c>
      <c r="X1" s="2" t="s">
        <v>172</v>
      </c>
      <c r="Y1" s="2" t="s">
        <v>134</v>
      </c>
      <c r="Z1" s="2" t="s">
        <v>179</v>
      </c>
      <c r="AA1" s="2" t="s">
        <v>241</v>
      </c>
      <c r="AB1" s="2" t="s">
        <v>298</v>
      </c>
      <c r="AC1" s="2" t="s">
        <v>508</v>
      </c>
      <c r="AD1" s="2" t="s">
        <v>562</v>
      </c>
      <c r="AE1" s="2" t="s">
        <v>621</v>
      </c>
      <c r="AF1" s="2" t="s">
        <v>664</v>
      </c>
      <c r="AG1" s="2" t="s">
        <v>184</v>
      </c>
      <c r="AH1" s="2" t="s">
        <v>247</v>
      </c>
      <c r="AI1" s="2" t="s">
        <v>531</v>
      </c>
      <c r="AJ1" s="2" t="s">
        <v>580</v>
      </c>
      <c r="AK1" s="2" t="s">
        <v>100</v>
      </c>
      <c r="AL1" s="2" t="s">
        <v>153</v>
      </c>
      <c r="AM1" s="2" t="s">
        <v>206</v>
      </c>
      <c r="AN1" s="2" t="s">
        <v>274</v>
      </c>
      <c r="AO1" s="2" t="s">
        <v>475</v>
      </c>
      <c r="AP1" s="2" t="s">
        <v>535</v>
      </c>
      <c r="AQ1" s="2" t="s">
        <v>586</v>
      </c>
      <c r="AR1" s="2" t="s">
        <v>102</v>
      </c>
      <c r="AS1" s="2" t="s">
        <v>594</v>
      </c>
      <c r="AT1" s="2" t="s">
        <v>643</v>
      </c>
      <c r="AU1" s="2" t="s">
        <v>20</v>
      </c>
      <c r="AV1" s="2" t="s">
        <v>220</v>
      </c>
      <c r="AW1" s="2" t="s">
        <v>285</v>
      </c>
      <c r="AX1" s="2" t="s">
        <v>334</v>
      </c>
      <c r="AY1" s="2" t="s">
        <v>387</v>
      </c>
      <c r="AZ1" s="2" t="s">
        <v>599</v>
      </c>
      <c r="BA1" s="2" t="s">
        <v>647</v>
      </c>
      <c r="BB1" s="2" t="s">
        <v>24</v>
      </c>
      <c r="BC1" s="2" t="s">
        <v>654</v>
      </c>
      <c r="BD1" s="2">
        <v>2021</v>
      </c>
      <c r="BE1" s="2">
        <v>2022</v>
      </c>
      <c r="BF1" s="2">
        <v>2023</v>
      </c>
    </row>
    <row r="2" spans="1:58" customFormat="1" ht="15" x14ac:dyDescent="0.2">
      <c r="A2" t="s">
        <v>293</v>
      </c>
      <c r="B2" s="3" t="s">
        <v>272</v>
      </c>
      <c r="C2" s="5" t="s">
        <v>558</v>
      </c>
      <c r="D2" s="3" t="s">
        <v>216</v>
      </c>
      <c r="E2">
        <v>5111688309.9000006</v>
      </c>
      <c r="F2">
        <v>4756198551.6999998</v>
      </c>
      <c r="G2">
        <v>5797033079.9000006</v>
      </c>
      <c r="H2">
        <v>8045599851.3999977</v>
      </c>
      <c r="I2">
        <v>9252237389.1999989</v>
      </c>
      <c r="J2">
        <v>10837089098</v>
      </c>
      <c r="K2">
        <v>12719547472.699993</v>
      </c>
      <c r="L2">
        <v>17222472181.199997</v>
      </c>
      <c r="M2">
        <v>26372539634.099995</v>
      </c>
      <c r="N2">
        <v>36176050526.5</v>
      </c>
      <c r="O2">
        <v>41445555516.499985</v>
      </c>
      <c r="P2">
        <v>47805334721.300011</v>
      </c>
      <c r="Q2">
        <v>52574834107.099968</v>
      </c>
      <c r="R2">
        <v>53386138839.799973</v>
      </c>
      <c r="S2">
        <v>57315388332.300003</v>
      </c>
      <c r="T2">
        <v>62622711183.600006</v>
      </c>
      <c r="U2">
        <v>65066599916.499992</v>
      </c>
      <c r="V2">
        <v>67210681395.800011</v>
      </c>
      <c r="W2">
        <v>81818428904.499939</v>
      </c>
      <c r="X2">
        <v>80239985928.599991</v>
      </c>
      <c r="Y2">
        <v>85888570809.400009</v>
      </c>
      <c r="Z2">
        <v>86868613566.999969</v>
      </c>
      <c r="AA2">
        <v>95570897074.899994</v>
      </c>
      <c r="AB2">
        <v>92069830536.300018</v>
      </c>
      <c r="AC2">
        <v>102641756947.59999</v>
      </c>
      <c r="AD2">
        <v>125306130548.2</v>
      </c>
      <c r="AE2">
        <v>143133543529.60004</v>
      </c>
      <c r="AF2">
        <v>147534817941.30005</v>
      </c>
      <c r="AG2">
        <v>131964811673.30003</v>
      </c>
      <c r="AH2">
        <v>142020548503.79999</v>
      </c>
      <c r="AI2">
        <v>152378274086.89999</v>
      </c>
      <c r="AJ2">
        <v>143572695257.90002</v>
      </c>
      <c r="AK2">
        <v>144503750471.69995</v>
      </c>
      <c r="AL2">
        <v>163283195398.99997</v>
      </c>
      <c r="AM2">
        <v>151020850840.20001</v>
      </c>
      <c r="AN2">
        <v>160203694193.90002</v>
      </c>
      <c r="AO2">
        <v>191859962593.30002</v>
      </c>
      <c r="AP2">
        <v>156517999684.79993</v>
      </c>
      <c r="AQ2">
        <v>164172126776.80005</v>
      </c>
      <c r="AR2">
        <v>143385432178</v>
      </c>
      <c r="AS2">
        <v>149558916164.60004</v>
      </c>
      <c r="AT2">
        <v>159802142483.89996</v>
      </c>
      <c r="AU2">
        <v>164707114908.89999</v>
      </c>
      <c r="AV2">
        <v>181765821686</v>
      </c>
      <c r="AW2">
        <v>200519632369.80005</v>
      </c>
      <c r="AX2">
        <v>251433584336.09988</v>
      </c>
      <c r="AY2">
        <v>253490280982.30005</v>
      </c>
      <c r="AZ2">
        <v>279603256492.8999</v>
      </c>
      <c r="BA2">
        <v>306182572917.59998</v>
      </c>
      <c r="BB2">
        <v>343543175325.89984</v>
      </c>
      <c r="BC2">
        <v>338962522601.90009</v>
      </c>
      <c r="BD2">
        <v>365610016387.29987</v>
      </c>
      <c r="BE2">
        <v>373477697233.89996</v>
      </c>
      <c r="BF2">
        <v>368391155125.69977</v>
      </c>
    </row>
    <row r="3" spans="1:58" customFormat="1" ht="15" x14ac:dyDescent="0.2">
      <c r="A3" t="s">
        <v>293</v>
      </c>
      <c r="B3" s="3" t="s">
        <v>272</v>
      </c>
      <c r="C3" s="5" t="s">
        <v>678</v>
      </c>
      <c r="D3" s="3" t="s">
        <v>679</v>
      </c>
      <c r="E3">
        <v>521249210458.38251</v>
      </c>
      <c r="F3">
        <v>560488895269.68335</v>
      </c>
      <c r="G3">
        <v>629566887795.99414</v>
      </c>
      <c r="H3">
        <v>802228294104.66333</v>
      </c>
      <c r="I3">
        <v>1020411291623.3824</v>
      </c>
      <c r="J3">
        <v>1128387358601.9875</v>
      </c>
      <c r="K3">
        <v>1214423491606.5608</v>
      </c>
      <c r="L3">
        <v>1363957921137.8359</v>
      </c>
      <c r="M3">
        <v>1515437428173.116</v>
      </c>
      <c r="N3">
        <v>1756431750666.4668</v>
      </c>
      <c r="O3">
        <v>2073164248883.439</v>
      </c>
      <c r="P3">
        <v>2318344474367.4546</v>
      </c>
      <c r="Q3">
        <v>2286646059078.0034</v>
      </c>
      <c r="R3">
        <v>2217405371415.2974</v>
      </c>
      <c r="S3">
        <v>2278283895851.4736</v>
      </c>
      <c r="T3">
        <v>2367021275065.9956</v>
      </c>
      <c r="U3">
        <v>2417928245850.188</v>
      </c>
      <c r="V3">
        <v>2496518079267.7998</v>
      </c>
      <c r="W3">
        <v>2662885366772.3701</v>
      </c>
      <c r="X3">
        <v>2854773671384.5933</v>
      </c>
      <c r="Y3">
        <v>3356800445065.4121</v>
      </c>
      <c r="Z3">
        <v>3189515731314.7739</v>
      </c>
      <c r="AA3">
        <v>3343624639286.7837</v>
      </c>
      <c r="AB3">
        <v>3615987458351.1934</v>
      </c>
      <c r="AC3">
        <v>4051568372030.2471</v>
      </c>
      <c r="AD3">
        <v>4628270895721.8145</v>
      </c>
      <c r="AE3">
        <v>5140547190595.4346</v>
      </c>
      <c r="AF3">
        <v>5455063067407.6436</v>
      </c>
      <c r="AG3">
        <v>5428418126009.5508</v>
      </c>
      <c r="AH3">
        <v>5224983090942.0713</v>
      </c>
      <c r="AI3">
        <v>5680763266228.6406</v>
      </c>
      <c r="AJ3">
        <v>5689226864512.04</v>
      </c>
      <c r="AK3">
        <v>5798280274725.1807</v>
      </c>
      <c r="AL3">
        <v>6488019627638.1162</v>
      </c>
      <c r="AM3">
        <v>7609502030648.4629</v>
      </c>
      <c r="AN3">
        <v>8986082612992.1699</v>
      </c>
      <c r="AO3">
        <v>10577819186798.143</v>
      </c>
      <c r="AP3">
        <v>12986787932963.572</v>
      </c>
      <c r="AQ3">
        <v>15415247229986.441</v>
      </c>
      <c r="AR3">
        <v>15449565116182.854</v>
      </c>
      <c r="AS3">
        <v>18785590705939.844</v>
      </c>
      <c r="AT3">
        <v>22125397276011.121</v>
      </c>
      <c r="AU3">
        <v>23520241947859.227</v>
      </c>
      <c r="AV3">
        <v>24956404400115.25</v>
      </c>
      <c r="AW3">
        <v>26112983016936.156</v>
      </c>
      <c r="AX3">
        <v>25336686257692.449</v>
      </c>
      <c r="AY3">
        <v>25597069953897.582</v>
      </c>
      <c r="AZ3">
        <v>27987406037838.348</v>
      </c>
      <c r="BA3">
        <v>29791620278516.926</v>
      </c>
      <c r="BB3">
        <v>30495388425380.402</v>
      </c>
      <c r="BC3">
        <v>29521428086822.797</v>
      </c>
      <c r="BD3">
        <v>34778125922181.391</v>
      </c>
      <c r="BE3">
        <v>36465232446694.883</v>
      </c>
      <c r="BF3">
        <v>37533765909927.977</v>
      </c>
    </row>
    <row r="4" spans="1:58" x14ac:dyDescent="0.15">
      <c r="A4" s="2" t="s">
        <v>293</v>
      </c>
      <c r="B4" s="2" t="s">
        <v>272</v>
      </c>
      <c r="C4" s="6" t="s">
        <v>682</v>
      </c>
      <c r="D4" s="2" t="s">
        <v>685</v>
      </c>
      <c r="E4" s="2">
        <f>E2/E3*100</f>
        <v>0.98066111321393112</v>
      </c>
      <c r="F4" s="2">
        <f t="shared" ref="F4:BF4" si="0">F2/F3*100</f>
        <v>0.8485803361744606</v>
      </c>
      <c r="G4" s="2">
        <f t="shared" si="0"/>
        <v>0.92079701017860405</v>
      </c>
      <c r="H4" s="2">
        <f t="shared" si="0"/>
        <v>1.0029065180728123</v>
      </c>
      <c r="I4" s="2">
        <f t="shared" si="0"/>
        <v>0.90671648433843999</v>
      </c>
      <c r="J4" s="2">
        <f t="shared" si="0"/>
        <v>0.96040504312513586</v>
      </c>
      <c r="K4" s="2">
        <f t="shared" si="0"/>
        <v>1.0473733059851555</v>
      </c>
      <c r="L4" s="2">
        <f t="shared" si="0"/>
        <v>1.2626835413538806</v>
      </c>
      <c r="M4" s="2">
        <f t="shared" si="0"/>
        <v>1.7402592244202726</v>
      </c>
      <c r="N4" s="2">
        <f t="shared" si="0"/>
        <v>2.0596331461654134</v>
      </c>
      <c r="O4" s="2">
        <f t="shared" si="0"/>
        <v>1.9991448115517938</v>
      </c>
      <c r="P4" s="2">
        <f t="shared" si="0"/>
        <v>2.0620462252204081</v>
      </c>
      <c r="Q4" s="2">
        <f t="shared" si="0"/>
        <v>2.2992117165827852</v>
      </c>
      <c r="R4" s="2">
        <f t="shared" si="0"/>
        <v>2.4075949092576314</v>
      </c>
      <c r="S4" s="2">
        <f t="shared" si="0"/>
        <v>2.5157263516046253</v>
      </c>
      <c r="T4" s="2">
        <f t="shared" si="0"/>
        <v>2.645633642724821</v>
      </c>
      <c r="U4" s="2">
        <f t="shared" si="0"/>
        <v>2.6910062375991384</v>
      </c>
      <c r="V4" s="2">
        <f t="shared" si="0"/>
        <v>2.6921768343657315</v>
      </c>
      <c r="W4" s="2">
        <f t="shared" si="0"/>
        <v>3.0725479183383104</v>
      </c>
      <c r="X4" s="2">
        <f t="shared" si="0"/>
        <v>2.8107302071930209</v>
      </c>
      <c r="Y4" s="2">
        <f t="shared" si="0"/>
        <v>2.5586439293899206</v>
      </c>
      <c r="Z4" s="2">
        <f t="shared" si="0"/>
        <v>2.7235674906419485</v>
      </c>
      <c r="AA4" s="2">
        <f t="shared" si="0"/>
        <v>2.8583022134711231</v>
      </c>
      <c r="AB4" s="2">
        <f t="shared" si="0"/>
        <v>2.5461877729598581</v>
      </c>
      <c r="AC4" s="2">
        <f t="shared" si="0"/>
        <v>2.5333833104281553</v>
      </c>
      <c r="AD4" s="2">
        <f t="shared" si="0"/>
        <v>2.7074070073129879</v>
      </c>
      <c r="AE4" s="2">
        <f t="shared" si="0"/>
        <v>2.7844028704076687</v>
      </c>
      <c r="AF4" s="2">
        <f t="shared" si="0"/>
        <v>2.7045483456053163</v>
      </c>
      <c r="AG4" s="2">
        <f t="shared" si="0"/>
        <v>2.4309993926408877</v>
      </c>
      <c r="AH4" s="2">
        <f t="shared" si="0"/>
        <v>2.7181054183697562</v>
      </c>
      <c r="AI4" s="2">
        <f t="shared" si="0"/>
        <v>2.6823556438756735</v>
      </c>
      <c r="AJ4" s="2">
        <f t="shared" si="0"/>
        <v>2.5235888579777024</v>
      </c>
      <c r="AK4" s="2">
        <f t="shared" si="0"/>
        <v>2.492182916745068</v>
      </c>
      <c r="AL4" s="2">
        <f t="shared" si="0"/>
        <v>2.5166877532773619</v>
      </c>
      <c r="AM4" s="2">
        <f t="shared" si="0"/>
        <v>1.9846351342300701</v>
      </c>
      <c r="AN4" s="2">
        <f t="shared" si="0"/>
        <v>1.7827979231158624</v>
      </c>
      <c r="AO4" s="2">
        <f t="shared" si="0"/>
        <v>1.8137950668768725</v>
      </c>
      <c r="AP4" s="2">
        <f t="shared" si="0"/>
        <v>1.2052094828430966</v>
      </c>
      <c r="AQ4" s="2">
        <f t="shared" si="0"/>
        <v>1.0649983378628203</v>
      </c>
      <c r="AR4" s="2">
        <f t="shared" si="0"/>
        <v>0.92808717332638069</v>
      </c>
      <c r="AS4" s="2">
        <f t="shared" si="0"/>
        <v>0.79613634995949734</v>
      </c>
      <c r="AT4" s="2">
        <f t="shared" si="0"/>
        <v>0.72225660172511896</v>
      </c>
      <c r="AU4" s="2">
        <f t="shared" si="0"/>
        <v>0.70027814881339412</v>
      </c>
      <c r="AV4" s="2">
        <f t="shared" si="0"/>
        <v>0.72833337195465786</v>
      </c>
      <c r="AW4" s="2">
        <f t="shared" si="0"/>
        <v>0.76789247800509264</v>
      </c>
      <c r="AX4" s="2">
        <f t="shared" si="0"/>
        <v>0.99236964841746955</v>
      </c>
      <c r="AY4" s="2">
        <f t="shared" si="0"/>
        <v>0.99030975591681702</v>
      </c>
      <c r="AZ4" s="2">
        <f t="shared" si="0"/>
        <v>0.99903240805840499</v>
      </c>
      <c r="BA4" s="2">
        <f t="shared" si="0"/>
        <v>1.0277472995934755</v>
      </c>
      <c r="BB4" s="2">
        <f t="shared" si="0"/>
        <v>1.1265413987643427</v>
      </c>
      <c r="BC4" s="2">
        <f t="shared" si="0"/>
        <v>1.1481914818111378</v>
      </c>
      <c r="BD4" s="2">
        <f t="shared" si="0"/>
        <v>1.0512642837781976</v>
      </c>
      <c r="BE4" s="2">
        <f t="shared" si="0"/>
        <v>1.0242021568897226</v>
      </c>
      <c r="BF4" s="2">
        <f t="shared" si="0"/>
        <v>0.98149265386732065</v>
      </c>
    </row>
    <row r="5" spans="1:58" customFormat="1" ht="15" x14ac:dyDescent="0.2">
      <c r="A5" t="s">
        <v>293</v>
      </c>
      <c r="B5" s="3" t="s">
        <v>272</v>
      </c>
      <c r="C5" s="5" t="s">
        <v>680</v>
      </c>
      <c r="D5" s="3" t="s">
        <v>681</v>
      </c>
      <c r="E5">
        <v>41725284728.799995</v>
      </c>
      <c r="F5">
        <v>49043048393.599983</v>
      </c>
      <c r="G5">
        <v>56450253937.799995</v>
      </c>
      <c r="H5">
        <v>69555061074.100006</v>
      </c>
      <c r="I5">
        <v>85611507399.099991</v>
      </c>
      <c r="J5">
        <v>105509737974.8</v>
      </c>
      <c r="K5">
        <v>129009480494.10004</v>
      </c>
      <c r="L5">
        <v>162806424290.20001</v>
      </c>
      <c r="M5">
        <v>205478691510.10001</v>
      </c>
      <c r="N5">
        <v>243204355002.59998</v>
      </c>
      <c r="O5">
        <v>291691039305.20007</v>
      </c>
      <c r="P5">
        <v>326527062930.20001</v>
      </c>
      <c r="Q5">
        <v>374513331725.50024</v>
      </c>
      <c r="R5">
        <v>437123638331.70001</v>
      </c>
      <c r="S5">
        <v>466347521164.99988</v>
      </c>
      <c r="T5">
        <v>541157838309.90009</v>
      </c>
      <c r="U5">
        <v>630742909759.19971</v>
      </c>
      <c r="V5">
        <v>750788164544.5</v>
      </c>
      <c r="W5">
        <v>771959254126.60022</v>
      </c>
      <c r="X5">
        <v>818196955310.40027</v>
      </c>
      <c r="Y5">
        <v>859342420125.79968</v>
      </c>
      <c r="Z5">
        <v>884595428712.59949</v>
      </c>
      <c r="AA5">
        <v>894596661964.39941</v>
      </c>
      <c r="AB5">
        <v>946946008414.79968</v>
      </c>
      <c r="AC5">
        <v>1033507593895.8003</v>
      </c>
      <c r="AD5">
        <v>1091236491441.6</v>
      </c>
      <c r="AE5">
        <v>1081522074698.4999</v>
      </c>
      <c r="AF5">
        <v>1063190338741.7</v>
      </c>
      <c r="AG5">
        <v>1125150359461.7</v>
      </c>
      <c r="AH5">
        <v>1136428698739.5005</v>
      </c>
      <c r="AI5">
        <v>1113158966693.7998</v>
      </c>
      <c r="AJ5">
        <v>1096300230385.5994</v>
      </c>
      <c r="AK5">
        <v>1155709333562.8003</v>
      </c>
      <c r="AL5">
        <v>1202148983717.8999</v>
      </c>
      <c r="AM5">
        <v>1275411471027.7002</v>
      </c>
      <c r="AN5">
        <v>1156221175111.8</v>
      </c>
      <c r="AO5">
        <v>1100341057440.4001</v>
      </c>
      <c r="AP5">
        <v>1181124776387.2993</v>
      </c>
      <c r="AQ5">
        <v>1216151337439.2998</v>
      </c>
      <c r="AR5">
        <v>1286845303872.8005</v>
      </c>
      <c r="AS5">
        <v>1394584800993.3</v>
      </c>
      <c r="AT5">
        <v>1498154228091.1995</v>
      </c>
      <c r="AU5">
        <v>1690717850164.3</v>
      </c>
      <c r="AV5">
        <v>1836211565904.5996</v>
      </c>
      <c r="AW5">
        <v>2041457973207.8999</v>
      </c>
      <c r="AX5">
        <v>2100329464516.3999</v>
      </c>
      <c r="AY5">
        <v>2258103700890.1001</v>
      </c>
      <c r="AZ5">
        <v>2553688225019.2998</v>
      </c>
      <c r="BA5">
        <v>2761229894706.7993</v>
      </c>
      <c r="BB5">
        <v>2949701014235.6011</v>
      </c>
      <c r="BC5">
        <v>3184892495143.5991</v>
      </c>
      <c r="BD5">
        <v>3328465036817.8008</v>
      </c>
      <c r="BE5">
        <v>3317448832549.8994</v>
      </c>
      <c r="BF5">
        <v>3449856920312.4004</v>
      </c>
    </row>
    <row r="6" spans="1:58" x14ac:dyDescent="0.15">
      <c r="A6" s="2" t="s">
        <v>293</v>
      </c>
      <c r="B6" s="2" t="s">
        <v>272</v>
      </c>
      <c r="C6" s="6" t="s">
        <v>683</v>
      </c>
      <c r="D6" s="2" t="s">
        <v>685</v>
      </c>
      <c r="E6" s="2">
        <f t="shared" ref="E6:AJ6" si="1">E5/E3*100</f>
        <v>8.0048629123307649</v>
      </c>
      <c r="F6" s="2">
        <f t="shared" si="1"/>
        <v>8.7500481824894241</v>
      </c>
      <c r="G6" s="2">
        <f t="shared" si="1"/>
        <v>8.966522069707743</v>
      </c>
      <c r="H6" s="2">
        <f t="shared" si="1"/>
        <v>8.6702328483349973</v>
      </c>
      <c r="I6" s="2">
        <f t="shared" si="1"/>
        <v>8.3899020034264602</v>
      </c>
      <c r="J6" s="2">
        <f t="shared" si="1"/>
        <v>9.3504891888828858</v>
      </c>
      <c r="K6" s="2">
        <f t="shared" si="1"/>
        <v>10.623104821814126</v>
      </c>
      <c r="L6" s="2">
        <f t="shared" si="1"/>
        <v>11.936323090846104</v>
      </c>
      <c r="M6" s="2">
        <f t="shared" si="1"/>
        <v>13.559035014583735</v>
      </c>
      <c r="N6" s="2">
        <f t="shared" si="1"/>
        <v>13.846501858686947</v>
      </c>
      <c r="O6" s="2">
        <f t="shared" si="1"/>
        <v>14.069847068909205</v>
      </c>
      <c r="P6" s="2">
        <f t="shared" si="1"/>
        <v>14.084492901741482</v>
      </c>
      <c r="Q6" s="2">
        <f t="shared" si="1"/>
        <v>16.378281642612738</v>
      </c>
      <c r="R6" s="2">
        <f t="shared" si="1"/>
        <v>19.713293923009591</v>
      </c>
      <c r="S6" s="2">
        <f t="shared" si="1"/>
        <v>20.469245383078551</v>
      </c>
      <c r="T6" s="2">
        <f t="shared" si="1"/>
        <v>22.862398577081311</v>
      </c>
      <c r="U6" s="2">
        <f t="shared" si="1"/>
        <v>26.086088817636476</v>
      </c>
      <c r="V6" s="2">
        <f t="shared" si="1"/>
        <v>30.073411876300032</v>
      </c>
      <c r="W6" s="2">
        <f t="shared" si="1"/>
        <v>28.989578889093394</v>
      </c>
      <c r="X6" s="2">
        <f t="shared" si="1"/>
        <v>28.660659284894084</v>
      </c>
      <c r="Y6" s="2">
        <f t="shared" si="1"/>
        <v>25.600044869782369</v>
      </c>
      <c r="Z6" s="2">
        <f t="shared" si="1"/>
        <v>27.734474548208414</v>
      </c>
      <c r="AA6" s="2">
        <f t="shared" si="1"/>
        <v>26.755295778512462</v>
      </c>
      <c r="AB6" s="2">
        <f t="shared" si="1"/>
        <v>26.18775699091017</v>
      </c>
      <c r="AC6" s="2">
        <f t="shared" si="1"/>
        <v>25.508827668577837</v>
      </c>
      <c r="AD6" s="2">
        <f t="shared" si="1"/>
        <v>23.577627931206333</v>
      </c>
      <c r="AE6" s="2">
        <f t="shared" si="1"/>
        <v>21.039045739666211</v>
      </c>
      <c r="AF6" s="2">
        <f t="shared" si="1"/>
        <v>19.489973362433545</v>
      </c>
      <c r="AG6" s="2">
        <f t="shared" si="1"/>
        <v>20.727039320546993</v>
      </c>
      <c r="AH6" s="2">
        <f t="shared" si="1"/>
        <v>21.749901941493192</v>
      </c>
      <c r="AI6" s="2">
        <f t="shared" si="1"/>
        <v>19.59523596611352</v>
      </c>
      <c r="AJ6" s="2">
        <f t="shared" si="1"/>
        <v>19.269757675230764</v>
      </c>
      <c r="AK6" s="2">
        <f t="shared" ref="AK6:BF6" si="2">AK5/AK3*100</f>
        <v>19.931932897424094</v>
      </c>
      <c r="AL6" s="2">
        <f t="shared" si="2"/>
        <v>18.528750723824913</v>
      </c>
      <c r="AM6" s="2">
        <f t="shared" si="2"/>
        <v>16.760774435577787</v>
      </c>
      <c r="AN6" s="2">
        <f t="shared" si="2"/>
        <v>12.866798858939084</v>
      </c>
      <c r="AO6" s="2">
        <f t="shared" si="2"/>
        <v>10.402343224146831</v>
      </c>
      <c r="AP6" s="2">
        <f t="shared" si="2"/>
        <v>9.094818383761563</v>
      </c>
      <c r="AQ6" s="2">
        <f t="shared" si="2"/>
        <v>7.889275593800317</v>
      </c>
      <c r="AR6" s="2">
        <f t="shared" si="2"/>
        <v>8.3293302704351024</v>
      </c>
      <c r="AS6" s="2">
        <f t="shared" si="2"/>
        <v>7.4236941644445835</v>
      </c>
      <c r="AT6" s="2">
        <f t="shared" si="2"/>
        <v>6.7711969615819445</v>
      </c>
      <c r="AU6" s="2">
        <f t="shared" si="2"/>
        <v>7.1883522878393959</v>
      </c>
      <c r="AV6" s="2">
        <f t="shared" si="2"/>
        <v>7.3576767568973995</v>
      </c>
      <c r="AW6" s="2">
        <f t="shared" si="2"/>
        <v>7.817789227235612</v>
      </c>
      <c r="AX6" s="2">
        <f t="shared" si="2"/>
        <v>8.2896770444032342</v>
      </c>
      <c r="AY6" s="2">
        <f t="shared" si="2"/>
        <v>8.8217272717429367</v>
      </c>
      <c r="AZ6" s="2">
        <f t="shared" si="2"/>
        <v>9.1244191103911891</v>
      </c>
      <c r="BA6" s="2">
        <f t="shared" si="2"/>
        <v>9.2684784140389755</v>
      </c>
      <c r="BB6" s="2">
        <f t="shared" si="2"/>
        <v>9.6726133574368678</v>
      </c>
      <c r="BC6" s="2">
        <f t="shared" si="2"/>
        <v>10.788409306544388</v>
      </c>
      <c r="BD6" s="2">
        <f t="shared" si="2"/>
        <v>9.5705704334543089</v>
      </c>
      <c r="BE6" s="2">
        <f t="shared" si="2"/>
        <v>9.097566668193787</v>
      </c>
      <c r="BF6" s="2">
        <f t="shared" si="2"/>
        <v>9.1913423464920321</v>
      </c>
    </row>
    <row r="7" spans="1:58" customFormat="1" ht="15" x14ac:dyDescent="0.2">
      <c r="A7" t="s">
        <v>32</v>
      </c>
      <c r="B7" s="3" t="s">
        <v>511</v>
      </c>
      <c r="C7" s="5" t="s">
        <v>678</v>
      </c>
      <c r="D7" s="3" t="s">
        <v>679</v>
      </c>
      <c r="E7">
        <v>1297407654.9283156</v>
      </c>
      <c r="F7">
        <v>1339549032.8378246</v>
      </c>
      <c r="G7">
        <v>1620857103.5349233</v>
      </c>
      <c r="H7">
        <v>1863398590.4555988</v>
      </c>
      <c r="I7">
        <v>2099325228.956507</v>
      </c>
      <c r="J7">
        <v>2830388404.8976984</v>
      </c>
      <c r="K7">
        <v>2869777884.451664</v>
      </c>
      <c r="L7">
        <v>2938046462.7097964</v>
      </c>
      <c r="M7">
        <v>3280354920.8516011</v>
      </c>
      <c r="N7">
        <v>4084877822.9167881</v>
      </c>
      <c r="O7">
        <v>4510108290.6957092</v>
      </c>
      <c r="P7">
        <v>4095892780.5828943</v>
      </c>
      <c r="Q7">
        <v>4013951442.6708126</v>
      </c>
      <c r="R7">
        <v>3569356124.9315853</v>
      </c>
      <c r="S7">
        <v>3485165431.713542</v>
      </c>
      <c r="T7">
        <v>3818944917.567131</v>
      </c>
      <c r="U7">
        <v>5392093445.5105333</v>
      </c>
      <c r="V7">
        <v>6487353102.8148251</v>
      </c>
      <c r="W7">
        <v>6418419388.6349888</v>
      </c>
      <c r="X7">
        <v>6366039372.5368252</v>
      </c>
      <c r="Y7">
        <v>7390967360.4212084</v>
      </c>
      <c r="Z7">
        <v>7255210469.5174274</v>
      </c>
      <c r="AA7">
        <v>7769817839.9564409</v>
      </c>
      <c r="AB7">
        <v>7367986241.218689</v>
      </c>
      <c r="AC7">
        <v>5034588195.5580578</v>
      </c>
      <c r="AD7">
        <v>6326342633.4033957</v>
      </c>
      <c r="AE7">
        <v>6559712165.9650803</v>
      </c>
      <c r="AF7">
        <v>6041478725.9044323</v>
      </c>
      <c r="AG7">
        <v>6505607909.0532446</v>
      </c>
      <c r="AH7">
        <v>6592834932.8087645</v>
      </c>
      <c r="AI7">
        <v>6013185003.9752512</v>
      </c>
      <c r="AJ7">
        <v>6507824829.262536</v>
      </c>
      <c r="AK7">
        <v>7006402319.7585649</v>
      </c>
      <c r="AL7">
        <v>8768721563.182106</v>
      </c>
      <c r="AM7">
        <v>10076816666.619638</v>
      </c>
      <c r="AN7">
        <v>11009033437.939039</v>
      </c>
      <c r="AO7">
        <v>11697918243.00349</v>
      </c>
      <c r="AP7">
        <v>13994218412.961872</v>
      </c>
      <c r="AQ7">
        <v>16853989627.548038</v>
      </c>
      <c r="AR7">
        <v>16145867494.940493</v>
      </c>
      <c r="AS7">
        <v>16121315909.07576</v>
      </c>
      <c r="AT7">
        <v>17814283639.311874</v>
      </c>
      <c r="AU7">
        <v>17660870411.523518</v>
      </c>
      <c r="AV7">
        <v>18918667724.881683</v>
      </c>
      <c r="AW7">
        <v>19797253440.267914</v>
      </c>
      <c r="AX7">
        <v>17774766696.175896</v>
      </c>
      <c r="AY7">
        <v>19040312333.186382</v>
      </c>
      <c r="AZ7">
        <v>20996562943.597919</v>
      </c>
      <c r="BA7">
        <v>23116701556.138107</v>
      </c>
      <c r="BB7">
        <v>23403995992.135414</v>
      </c>
      <c r="BC7">
        <v>24530513037.751846</v>
      </c>
      <c r="BD7">
        <v>27520784129.750805</v>
      </c>
      <c r="BE7">
        <v>27619479059.613056</v>
      </c>
      <c r="BF7">
        <v>30848333083.705544</v>
      </c>
    </row>
    <row r="8" spans="1:58" customFormat="1" ht="15" x14ac:dyDescent="0.2">
      <c r="A8" t="s">
        <v>32</v>
      </c>
      <c r="B8" s="3" t="s">
        <v>511</v>
      </c>
      <c r="C8" s="5" t="s">
        <v>558</v>
      </c>
      <c r="D8" s="3" t="s">
        <v>216</v>
      </c>
      <c r="E8">
        <v>9126338.9000000004</v>
      </c>
      <c r="F8">
        <v>12132350.300000001</v>
      </c>
      <c r="G8">
        <v>13200236</v>
      </c>
      <c r="H8">
        <v>29471426.399999999</v>
      </c>
      <c r="I8">
        <v>33938983.200000003</v>
      </c>
      <c r="J8">
        <v>39531332.399999999</v>
      </c>
      <c r="K8">
        <v>42816140.899999999</v>
      </c>
      <c r="L8">
        <v>57020664.600000001</v>
      </c>
      <c r="M8">
        <v>102550950</v>
      </c>
      <c r="N8">
        <v>134538989.40000001</v>
      </c>
      <c r="O8">
        <v>218667249.80000001</v>
      </c>
      <c r="P8">
        <v>125511301.7</v>
      </c>
      <c r="Q8">
        <v>65101456.799999997</v>
      </c>
      <c r="R8">
        <v>68999091</v>
      </c>
      <c r="S8">
        <v>100948869.5</v>
      </c>
      <c r="T8">
        <v>97689900.700000003</v>
      </c>
      <c r="U8">
        <v>192935019.59999999</v>
      </c>
      <c r="V8">
        <v>269557816.69999999</v>
      </c>
      <c r="W8">
        <v>271671099.89999998</v>
      </c>
      <c r="X8">
        <v>270958991.60000002</v>
      </c>
      <c r="Y8">
        <v>210913777.59999999</v>
      </c>
      <c r="Z8">
        <v>219509577.59999999</v>
      </c>
      <c r="AA8">
        <v>130513419.40000001</v>
      </c>
      <c r="AB8">
        <v>77143757.299999997</v>
      </c>
      <c r="AC8">
        <v>179914978.19999999</v>
      </c>
      <c r="AD8">
        <v>218874306.30000001</v>
      </c>
      <c r="AE8">
        <v>231882526.80000001</v>
      </c>
      <c r="AF8">
        <v>168348289.09999999</v>
      </c>
      <c r="AG8">
        <v>228514825.30000001</v>
      </c>
      <c r="AH8">
        <v>181496187.09999999</v>
      </c>
      <c r="AI8">
        <v>182318030.30000001</v>
      </c>
      <c r="AJ8">
        <v>160464078.69999999</v>
      </c>
      <c r="AK8">
        <v>178486597.59999999</v>
      </c>
      <c r="AL8">
        <v>190000227.5</v>
      </c>
      <c r="AM8">
        <v>278620371.69999999</v>
      </c>
      <c r="AN8">
        <v>127760809.8</v>
      </c>
      <c r="AO8">
        <v>157842126.19999999</v>
      </c>
      <c r="AP8">
        <v>106405354.90000001</v>
      </c>
      <c r="AQ8">
        <v>123380338</v>
      </c>
      <c r="AR8">
        <v>137959662.30000001</v>
      </c>
      <c r="AS8">
        <v>148126363.30000001</v>
      </c>
      <c r="AT8">
        <v>246908527.80000001</v>
      </c>
      <c r="AU8">
        <v>228984489.5</v>
      </c>
      <c r="AV8">
        <v>250928985</v>
      </c>
      <c r="AW8">
        <v>228091565.59999999</v>
      </c>
      <c r="AX8">
        <v>240123283.5</v>
      </c>
      <c r="AY8">
        <v>266263959.69999999</v>
      </c>
      <c r="AZ8">
        <v>439672956.69999999</v>
      </c>
      <c r="BA8">
        <v>599613652.70000005</v>
      </c>
      <c r="BB8">
        <v>795304148.10000002</v>
      </c>
      <c r="BC8">
        <v>807336395.60000002</v>
      </c>
      <c r="BD8">
        <v>1434992834.4000001</v>
      </c>
      <c r="BE8">
        <v>1011088608</v>
      </c>
      <c r="BF8">
        <v>1286306760.8</v>
      </c>
    </row>
    <row r="9" spans="1:58" x14ac:dyDescent="0.15">
      <c r="A9" s="2" t="s">
        <v>32</v>
      </c>
      <c r="B9" s="2" t="s">
        <v>511</v>
      </c>
      <c r="C9" s="6" t="s">
        <v>684</v>
      </c>
      <c r="D9" s="2" t="s">
        <v>685</v>
      </c>
      <c r="AI9" s="2">
        <f t="shared" ref="AI9:BF9" si="3">AI8/AI7*100</f>
        <v>3.0319710798764969</v>
      </c>
      <c r="AJ9" s="2">
        <f t="shared" si="3"/>
        <v>2.4657098632782914</v>
      </c>
      <c r="AK9" s="2">
        <f t="shared" si="3"/>
        <v>2.5474785696598494</v>
      </c>
      <c r="AL9" s="2">
        <f t="shared" si="3"/>
        <v>2.1667950810271854</v>
      </c>
      <c r="AM9" s="2">
        <f t="shared" si="3"/>
        <v>2.7649641838077201</v>
      </c>
      <c r="AN9" s="2">
        <f t="shared" si="3"/>
        <v>1.1605088722840471</v>
      </c>
      <c r="AO9" s="2">
        <f t="shared" si="3"/>
        <v>1.3493180831076943</v>
      </c>
      <c r="AP9" s="2">
        <f t="shared" si="3"/>
        <v>0.76035225233760906</v>
      </c>
      <c r="AQ9" s="2">
        <f t="shared" si="3"/>
        <v>0.73205419444624209</v>
      </c>
      <c r="AR9" s="2">
        <f t="shared" si="3"/>
        <v>0.85445803604687931</v>
      </c>
      <c r="AS9" s="2">
        <f t="shared" si="3"/>
        <v>0.91882302992778542</v>
      </c>
      <c r="AT9" s="2">
        <f t="shared" si="3"/>
        <v>1.3860143511756589</v>
      </c>
      <c r="AU9" s="2">
        <f t="shared" si="3"/>
        <v>1.2965640093853485</v>
      </c>
      <c r="AV9" s="2">
        <f t="shared" si="3"/>
        <v>1.3263565312793151</v>
      </c>
      <c r="AW9" s="2">
        <f t="shared" si="3"/>
        <v>1.1521374229420041</v>
      </c>
      <c r="AX9" s="2">
        <f t="shared" si="3"/>
        <v>1.3509222799062712</v>
      </c>
      <c r="AY9" s="2">
        <f t="shared" si="3"/>
        <v>1.3984222266980055</v>
      </c>
      <c r="AZ9" s="2">
        <f t="shared" si="3"/>
        <v>2.0940234736564873</v>
      </c>
      <c r="BA9" s="2">
        <f t="shared" si="3"/>
        <v>2.5938547125499678</v>
      </c>
      <c r="BB9" s="2">
        <f t="shared" si="3"/>
        <v>3.3981553764034604</v>
      </c>
      <c r="BC9" s="2">
        <f t="shared" si="3"/>
        <v>3.2911516948607207</v>
      </c>
      <c r="BD9" s="2">
        <f t="shared" si="3"/>
        <v>5.2142149280140941</v>
      </c>
      <c r="BE9" s="2">
        <f t="shared" si="3"/>
        <v>3.6607808779365341</v>
      </c>
      <c r="BF9" s="2">
        <f t="shared" si="3"/>
        <v>4.1697772041998684</v>
      </c>
    </row>
    <row r="10" spans="1:58" customFormat="1" ht="15" x14ac:dyDescent="0.2">
      <c r="A10" t="s">
        <v>32</v>
      </c>
      <c r="B10" s="3" t="s">
        <v>511</v>
      </c>
      <c r="C10" s="5" t="s">
        <v>680</v>
      </c>
      <c r="D10" s="3" t="s">
        <v>681</v>
      </c>
      <c r="E10">
        <v>114452948.40000001</v>
      </c>
      <c r="F10">
        <v>123899696.90000001</v>
      </c>
      <c r="G10">
        <v>138329620.40000001</v>
      </c>
      <c r="H10">
        <v>181649003.30000001</v>
      </c>
      <c r="I10">
        <v>248327437.30000001</v>
      </c>
      <c r="J10">
        <v>302093756.80000001</v>
      </c>
      <c r="K10">
        <v>364154052.10000002</v>
      </c>
      <c r="L10">
        <v>473593827.80000001</v>
      </c>
      <c r="M10">
        <v>668772295.10000002</v>
      </c>
      <c r="N10">
        <v>819350320.79999995</v>
      </c>
      <c r="O10">
        <v>1105152146.2</v>
      </c>
      <c r="P10">
        <v>1234472640.5999999</v>
      </c>
      <c r="Q10">
        <v>1424460230.0999999</v>
      </c>
      <c r="R10">
        <v>1639277983</v>
      </c>
      <c r="S10">
        <v>1685473226.5</v>
      </c>
      <c r="T10">
        <v>2055190554.9000001</v>
      </c>
      <c r="U10">
        <v>2629169041.5</v>
      </c>
      <c r="V10">
        <v>3330743463.5999999</v>
      </c>
      <c r="W10">
        <v>3260428524.8000002</v>
      </c>
      <c r="X10">
        <v>2668634610.4000001</v>
      </c>
      <c r="Y10">
        <v>2958388165.9000001</v>
      </c>
      <c r="Z10">
        <v>2898466750.1999998</v>
      </c>
      <c r="AA10">
        <v>3011066869.3000002</v>
      </c>
      <c r="AB10">
        <v>3087815502.0999999</v>
      </c>
      <c r="AC10">
        <v>3088335523.5</v>
      </c>
      <c r="AD10">
        <v>3265773838.4000001</v>
      </c>
      <c r="AE10">
        <v>3239400497.5999999</v>
      </c>
      <c r="AF10">
        <v>3245656423.1999998</v>
      </c>
      <c r="AG10">
        <v>3509914701.5999999</v>
      </c>
      <c r="AH10">
        <v>3373754805.1999998</v>
      </c>
      <c r="AI10">
        <v>3208177847.6999998</v>
      </c>
      <c r="AJ10">
        <v>3169049657.5</v>
      </c>
      <c r="AK10">
        <v>3506164954.5999999</v>
      </c>
      <c r="AL10">
        <v>3916226594.9000001</v>
      </c>
      <c r="AM10">
        <v>3517603925.0999999</v>
      </c>
      <c r="AN10">
        <v>3501363514.4000001</v>
      </c>
      <c r="AO10">
        <v>1638729007.5</v>
      </c>
      <c r="AP10">
        <v>1987824842.0999999</v>
      </c>
      <c r="AQ10">
        <v>2371873276.6999998</v>
      </c>
      <c r="AR10">
        <v>2954182426</v>
      </c>
      <c r="AS10">
        <v>3150684967</v>
      </c>
      <c r="AT10">
        <v>3614696530.0999999</v>
      </c>
      <c r="AU10">
        <v>4183136197.4000001</v>
      </c>
      <c r="AV10">
        <v>4515293355.3000002</v>
      </c>
      <c r="AW10">
        <v>4968369716.3999996</v>
      </c>
      <c r="AX10">
        <v>5335004456.6999998</v>
      </c>
      <c r="AY10">
        <v>6159567959</v>
      </c>
      <c r="AZ10">
        <v>8356765180.1999998</v>
      </c>
      <c r="BA10">
        <v>11145683596.1</v>
      </c>
      <c r="BB10">
        <v>12267493079.299999</v>
      </c>
      <c r="BC10">
        <v>14024605499.1</v>
      </c>
      <c r="BD10">
        <v>14446266148.799999</v>
      </c>
      <c r="BE10">
        <v>14547930129.799999</v>
      </c>
      <c r="BF10">
        <v>16906911406.299999</v>
      </c>
    </row>
    <row r="11" spans="1:58" customFormat="1" ht="15" x14ac:dyDescent="0.2">
      <c r="A11" s="2" t="s">
        <v>32</v>
      </c>
      <c r="B11" s="2" t="s">
        <v>511</v>
      </c>
      <c r="C11" s="6" t="s">
        <v>683</v>
      </c>
      <c r="D11" s="2" t="s">
        <v>685</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f t="shared" ref="AI11:BF11" si="4">AI10/AI7*100</f>
        <v>53.352388885076849</v>
      </c>
      <c r="AJ11" s="2">
        <f t="shared" si="4"/>
        <v>48.695988915533171</v>
      </c>
      <c r="AK11" s="2">
        <f t="shared" si="4"/>
        <v>50.042301235148301</v>
      </c>
      <c r="AL11" s="2">
        <f t="shared" si="4"/>
        <v>44.661317692459946</v>
      </c>
      <c r="AM11" s="2">
        <f t="shared" si="4"/>
        <v>34.907888487763991</v>
      </c>
      <c r="AN11" s="2">
        <f t="shared" si="4"/>
        <v>31.804458894036003</v>
      </c>
      <c r="AO11" s="2">
        <f t="shared" si="4"/>
        <v>14.008723376743735</v>
      </c>
      <c r="AP11" s="2">
        <f t="shared" si="4"/>
        <v>14.204614959123518</v>
      </c>
      <c r="AQ11" s="2">
        <f t="shared" si="4"/>
        <v>14.073067143836054</v>
      </c>
      <c r="AR11" s="2">
        <f t="shared" si="4"/>
        <v>18.296833087015791</v>
      </c>
      <c r="AS11" s="2">
        <f t="shared" si="4"/>
        <v>19.54359671859212</v>
      </c>
      <c r="AT11" s="2">
        <f t="shared" si="4"/>
        <v>20.291001329535511</v>
      </c>
      <c r="AU11" s="2">
        <f t="shared" si="4"/>
        <v>23.685900524305705</v>
      </c>
      <c r="AV11" s="2">
        <f t="shared" si="4"/>
        <v>23.866867482225093</v>
      </c>
      <c r="AW11" s="2">
        <f t="shared" si="4"/>
        <v>25.096257576287123</v>
      </c>
      <c r="AX11" s="2">
        <f t="shared" si="4"/>
        <v>30.014483722297097</v>
      </c>
      <c r="AY11" s="2">
        <f t="shared" si="4"/>
        <v>32.35014138010834</v>
      </c>
      <c r="AZ11" s="2">
        <f t="shared" si="4"/>
        <v>39.800634049717502</v>
      </c>
      <c r="BA11" s="2">
        <f t="shared" si="4"/>
        <v>48.214852664135904</v>
      </c>
      <c r="BB11" s="2">
        <f t="shared" si="4"/>
        <v>52.416233037393781</v>
      </c>
      <c r="BC11" s="2">
        <f t="shared" si="4"/>
        <v>57.172083916534824</v>
      </c>
      <c r="BD11" s="2">
        <f t="shared" si="4"/>
        <v>52.492204003675702</v>
      </c>
      <c r="BE11" s="2">
        <f t="shared" si="4"/>
        <v>52.67271731809344</v>
      </c>
      <c r="BF11" s="2">
        <f t="shared" si="4"/>
        <v>54.806563973566632</v>
      </c>
    </row>
    <row r="12" spans="1:58" customFormat="1" ht="15" x14ac:dyDescent="0.2">
      <c r="A12" t="s">
        <v>596</v>
      </c>
      <c r="B12" s="3" t="s">
        <v>65</v>
      </c>
      <c r="C12" s="5" t="s">
        <v>558</v>
      </c>
      <c r="D12" s="3" t="s">
        <v>216</v>
      </c>
      <c r="E12">
        <v>245892583.99999997</v>
      </c>
      <c r="F12">
        <v>262200274.50000003</v>
      </c>
      <c r="G12">
        <v>311442308.30000001</v>
      </c>
      <c r="H12">
        <v>401009855.29999995</v>
      </c>
      <c r="I12">
        <v>520313660.10000002</v>
      </c>
      <c r="J12">
        <v>583833050.69999993</v>
      </c>
      <c r="K12">
        <v>469602491.49999994</v>
      </c>
      <c r="L12">
        <v>654688178.19999993</v>
      </c>
      <c r="M12">
        <v>728921806.60000002</v>
      </c>
      <c r="N12">
        <v>851268550.80000007</v>
      </c>
      <c r="O12">
        <v>1255456367.8</v>
      </c>
      <c r="P12">
        <v>1280553707.0999997</v>
      </c>
      <c r="Q12">
        <v>1180347684</v>
      </c>
      <c r="R12">
        <v>1082602806.5</v>
      </c>
      <c r="S12">
        <v>2185580063.2999997</v>
      </c>
      <c r="T12">
        <v>1429733678.4000001</v>
      </c>
      <c r="U12">
        <v>1725795722.9000001</v>
      </c>
      <c r="V12">
        <v>1577542657.3000004</v>
      </c>
      <c r="W12">
        <v>1837617899.1999998</v>
      </c>
      <c r="X12">
        <v>2220102641.9000006</v>
      </c>
      <c r="Y12">
        <v>2302414951.1999998</v>
      </c>
      <c r="Z12">
        <v>1408656141.4000001</v>
      </c>
      <c r="AA12">
        <v>989378200.9000001</v>
      </c>
      <c r="AB12">
        <v>1012656547.2000002</v>
      </c>
      <c r="AC12">
        <v>1076203325.8000002</v>
      </c>
      <c r="AD12">
        <v>1127569262.5000002</v>
      </c>
      <c r="AE12">
        <v>1239557635.2</v>
      </c>
      <c r="AF12">
        <v>1344743507.8999999</v>
      </c>
      <c r="AG12">
        <v>1106557912.3</v>
      </c>
      <c r="AH12">
        <v>1212816160.8999999</v>
      </c>
      <c r="AI12">
        <v>1308456486</v>
      </c>
      <c r="AJ12">
        <v>1300569179.7</v>
      </c>
      <c r="AK12">
        <v>1537175269.7</v>
      </c>
      <c r="AL12">
        <v>1560257189</v>
      </c>
      <c r="AM12">
        <v>1698562554.7</v>
      </c>
      <c r="AN12">
        <v>1944989651.7</v>
      </c>
      <c r="AO12">
        <v>2282918264.2999997</v>
      </c>
      <c r="AP12">
        <v>2797747174.0999999</v>
      </c>
      <c r="AQ12">
        <v>2539576539.2000003</v>
      </c>
      <c r="AR12">
        <v>2449329865.1999998</v>
      </c>
      <c r="AS12">
        <v>2276526447.5999999</v>
      </c>
      <c r="AT12">
        <v>2541463268.9000001</v>
      </c>
      <c r="AU12">
        <v>1954604214.1000001</v>
      </c>
      <c r="AV12">
        <v>2608694994.3999996</v>
      </c>
      <c r="AW12">
        <v>3390282248.8999996</v>
      </c>
      <c r="AX12">
        <v>3518451041.3000002</v>
      </c>
      <c r="AY12">
        <v>3282564269.999999</v>
      </c>
      <c r="AZ12">
        <v>3572543194.6000004</v>
      </c>
      <c r="BA12">
        <v>3976550456.0999994</v>
      </c>
      <c r="BB12">
        <v>5443696812.9000006</v>
      </c>
      <c r="BC12">
        <v>5177165885</v>
      </c>
      <c r="BD12">
        <v>7212892404.5</v>
      </c>
      <c r="BE12">
        <v>5855980866.0999994</v>
      </c>
      <c r="BF12">
        <v>5663518885.3000002</v>
      </c>
    </row>
    <row r="13" spans="1:58" customFormat="1" ht="15" x14ac:dyDescent="0.2">
      <c r="A13" t="s">
        <v>596</v>
      </c>
      <c r="B13" s="3" t="s">
        <v>65</v>
      </c>
      <c r="C13" s="5" t="s">
        <v>678</v>
      </c>
      <c r="D13" s="3" t="s">
        <v>679</v>
      </c>
      <c r="E13">
        <v>25496166643.612835</v>
      </c>
      <c r="F13">
        <v>28190693616.250996</v>
      </c>
      <c r="G13">
        <v>31426720690.42252</v>
      </c>
      <c r="H13">
        <v>37392263614.166626</v>
      </c>
      <c r="I13">
        <v>46086997825.544029</v>
      </c>
      <c r="J13">
        <v>53368246402.642921</v>
      </c>
      <c r="K13">
        <v>56273157666.953468</v>
      </c>
      <c r="L13">
        <v>65067643586.990555</v>
      </c>
      <c r="M13">
        <v>75076026524.640274</v>
      </c>
      <c r="N13">
        <v>79744980212.007935</v>
      </c>
      <c r="O13">
        <v>87616582561.646164</v>
      </c>
      <c r="P13">
        <v>89890316955.565216</v>
      </c>
      <c r="Q13">
        <v>90973456712.544647</v>
      </c>
      <c r="R13">
        <v>88644975377.890854</v>
      </c>
      <c r="S13">
        <v>86806369833.915939</v>
      </c>
      <c r="T13">
        <v>83939638149.344498</v>
      </c>
      <c r="U13">
        <v>88150825151.955948</v>
      </c>
      <c r="V13">
        <v>92853123713.710358</v>
      </c>
      <c r="W13">
        <v>99744432658.888855</v>
      </c>
      <c r="X13">
        <v>107444620042.28387</v>
      </c>
      <c r="Y13">
        <v>131926909744.35165</v>
      </c>
      <c r="Z13">
        <v>146615682574.44211</v>
      </c>
      <c r="AA13">
        <v>102606211658.37733</v>
      </c>
      <c r="AB13">
        <v>110262486787.71194</v>
      </c>
      <c r="AC13">
        <v>103189554625.85078</v>
      </c>
      <c r="AD13">
        <v>95736608113.55632</v>
      </c>
      <c r="AE13">
        <v>92511396652.153458</v>
      </c>
      <c r="AF13">
        <v>98801581861.744278</v>
      </c>
      <c r="AG13">
        <v>99794797965.014175</v>
      </c>
      <c r="AH13">
        <v>100712307153.97681</v>
      </c>
      <c r="AI13">
        <v>123884077543.31468</v>
      </c>
      <c r="AJ13">
        <v>117057870839.89839</v>
      </c>
      <c r="AK13">
        <v>128765140759.61549</v>
      </c>
      <c r="AL13">
        <v>143795108872.31274</v>
      </c>
      <c r="AM13">
        <v>168045991850.83957</v>
      </c>
      <c r="AN13">
        <v>200687412011.90182</v>
      </c>
      <c r="AO13">
        <v>233311195478.20721</v>
      </c>
      <c r="AP13">
        <v>284149435970.22009</v>
      </c>
      <c r="AQ13">
        <v>341905104081.16809</v>
      </c>
      <c r="AR13">
        <v>340323801916.34412</v>
      </c>
      <c r="AS13">
        <v>374460066994.60895</v>
      </c>
      <c r="AT13">
        <v>406242650339.23218</v>
      </c>
      <c r="AU13">
        <v>384272110891.71814</v>
      </c>
      <c r="AV13">
        <v>396287809196.23138</v>
      </c>
      <c r="AW13">
        <v>424194789310.29584</v>
      </c>
      <c r="AX13">
        <v>417756953873.84912</v>
      </c>
      <c r="AY13">
        <v>385206512173.90265</v>
      </c>
      <c r="AZ13">
        <v>403454290228.21075</v>
      </c>
      <c r="BA13">
        <v>420211435774.78973</v>
      </c>
      <c r="BB13">
        <v>447114593744.19879</v>
      </c>
      <c r="BC13">
        <v>442702142538.40948</v>
      </c>
      <c r="BD13">
        <v>474823152496.38385</v>
      </c>
      <c r="BE13">
        <v>547199942824.13141</v>
      </c>
      <c r="BF13">
        <v>663529162731.72974</v>
      </c>
    </row>
    <row r="14" spans="1:58" ht="15" x14ac:dyDescent="0.2">
      <c r="A14" t="s">
        <v>596</v>
      </c>
      <c r="B14" s="3" t="s">
        <v>65</v>
      </c>
      <c r="C14" s="6" t="s">
        <v>682</v>
      </c>
      <c r="D14" s="4" t="s">
        <v>685</v>
      </c>
      <c r="E14">
        <f t="shared" ref="E14:BF14" si="5">E12/E13*100</f>
        <v>0.96442962362579199</v>
      </c>
      <c r="F14">
        <f t="shared" si="5"/>
        <v>0.93009515150365185</v>
      </c>
      <c r="G14">
        <f t="shared" si="5"/>
        <v>0.99101115693217678</v>
      </c>
      <c r="H14">
        <f t="shared" si="5"/>
        <v>1.0724407044137101</v>
      </c>
      <c r="I14">
        <f t="shared" si="5"/>
        <v>1.1289814582185969</v>
      </c>
      <c r="J14">
        <f t="shared" si="5"/>
        <v>1.0939708348203983</v>
      </c>
      <c r="K14">
        <f t="shared" si="5"/>
        <v>0.83450531473511913</v>
      </c>
      <c r="L14">
        <f t="shared" si="5"/>
        <v>1.0061654950278489</v>
      </c>
      <c r="M14">
        <f t="shared" si="5"/>
        <v>0.9709115417299885</v>
      </c>
      <c r="N14">
        <f t="shared" si="5"/>
        <v>1.0674885723676144</v>
      </c>
      <c r="O14">
        <f t="shared" si="5"/>
        <v>1.4328981239557856</v>
      </c>
      <c r="P14">
        <f t="shared" si="5"/>
        <v>1.4245735808596667</v>
      </c>
      <c r="Q14">
        <f t="shared" si="5"/>
        <v>1.2974638170885704</v>
      </c>
      <c r="R14">
        <f t="shared" si="5"/>
        <v>1.2212793809066975</v>
      </c>
      <c r="S14">
        <f t="shared" si="5"/>
        <v>2.5177646150640851</v>
      </c>
      <c r="T14">
        <f t="shared" si="5"/>
        <v>1.7032878743844873</v>
      </c>
      <c r="U14">
        <f t="shared" si="5"/>
        <v>1.9577760275358094</v>
      </c>
      <c r="V14">
        <f t="shared" si="5"/>
        <v>1.698965628947458</v>
      </c>
      <c r="W14">
        <f t="shared" si="5"/>
        <v>1.8423262834973257</v>
      </c>
      <c r="X14">
        <f t="shared" si="5"/>
        <v>2.066276227722057</v>
      </c>
      <c r="Y14">
        <f t="shared" si="5"/>
        <v>1.7452201038147759</v>
      </c>
      <c r="Z14">
        <f t="shared" si="5"/>
        <v>0.96078135480818994</v>
      </c>
      <c r="AA14">
        <f t="shared" si="5"/>
        <v>0.96424786073779756</v>
      </c>
      <c r="AB14">
        <f t="shared" si="5"/>
        <v>0.91840532233747363</v>
      </c>
      <c r="AC14">
        <f t="shared" si="5"/>
        <v>1.0429382408928358</v>
      </c>
      <c r="AD14">
        <f t="shared" si="5"/>
        <v>1.1777827570019543</v>
      </c>
      <c r="AE14">
        <f t="shared" si="5"/>
        <v>1.3398972235396966</v>
      </c>
      <c r="AF14">
        <f t="shared" si="5"/>
        <v>1.3610546334994269</v>
      </c>
      <c r="AG14">
        <f t="shared" si="5"/>
        <v>1.108833260715588</v>
      </c>
      <c r="AH14">
        <f t="shared" si="5"/>
        <v>1.2042382854418698</v>
      </c>
      <c r="AI14">
        <f t="shared" si="5"/>
        <v>1.0561942357301832</v>
      </c>
      <c r="AJ14">
        <f t="shared" si="5"/>
        <v>1.1110480400577298</v>
      </c>
      <c r="AK14">
        <f t="shared" si="5"/>
        <v>1.1937821530204882</v>
      </c>
      <c r="AL14">
        <f t="shared" si="5"/>
        <v>1.0850558139536428</v>
      </c>
      <c r="AM14">
        <f t="shared" si="5"/>
        <v>1.0107724296141931</v>
      </c>
      <c r="AN14">
        <f t="shared" si="5"/>
        <v>0.96916375182746983</v>
      </c>
      <c r="AO14">
        <f t="shared" si="5"/>
        <v>0.97848637722712239</v>
      </c>
      <c r="AP14">
        <f t="shared" si="5"/>
        <v>0.98460416243557636</v>
      </c>
      <c r="AQ14">
        <f t="shared" si="5"/>
        <v>0.74277233913334806</v>
      </c>
      <c r="AR14">
        <f t="shared" si="5"/>
        <v>0.71970571890886315</v>
      </c>
      <c r="AS14">
        <f t="shared" si="5"/>
        <v>0.60794905739115168</v>
      </c>
      <c r="AT14">
        <f t="shared" si="5"/>
        <v>0.6256022765649436</v>
      </c>
      <c r="AU14">
        <f t="shared" si="5"/>
        <v>0.50865107269020027</v>
      </c>
      <c r="AV14">
        <f t="shared" si="5"/>
        <v>0.65828292818067535</v>
      </c>
      <c r="AW14">
        <f t="shared" si="5"/>
        <v>0.79922769782540382</v>
      </c>
      <c r="AX14">
        <f t="shared" si="5"/>
        <v>0.84222441031166495</v>
      </c>
      <c r="AY14">
        <f t="shared" si="5"/>
        <v>0.85215700312929166</v>
      </c>
      <c r="AZ14">
        <f t="shared" si="5"/>
        <v>0.88548895900430724</v>
      </c>
      <c r="BA14">
        <f t="shared" si="5"/>
        <v>0.94632133196660839</v>
      </c>
      <c r="BB14">
        <f t="shared" si="5"/>
        <v>1.2175171396920279</v>
      </c>
      <c r="BC14">
        <f t="shared" si="5"/>
        <v>1.1694467651126901</v>
      </c>
      <c r="BD14">
        <f t="shared" si="5"/>
        <v>1.5190692295812034</v>
      </c>
      <c r="BE14">
        <f t="shared" si="5"/>
        <v>1.0701720537244457</v>
      </c>
      <c r="BF14">
        <f t="shared" si="5"/>
        <v>0.85354483320423513</v>
      </c>
    </row>
    <row r="15" spans="1:58" customFormat="1" ht="15" x14ac:dyDescent="0.2">
      <c r="A15" t="s">
        <v>596</v>
      </c>
      <c r="B15" s="3" t="s">
        <v>65</v>
      </c>
      <c r="C15" s="5" t="s">
        <v>680</v>
      </c>
      <c r="D15" s="3" t="s">
        <v>681</v>
      </c>
      <c r="E15">
        <v>2539402531.2000008</v>
      </c>
      <c r="F15">
        <v>2900050070.4000006</v>
      </c>
      <c r="G15">
        <v>3358515040.9000001</v>
      </c>
      <c r="H15">
        <v>4226701573.4000006</v>
      </c>
      <c r="I15">
        <v>5891929134.4000006</v>
      </c>
      <c r="J15">
        <v>7206125838.1999998</v>
      </c>
      <c r="K15">
        <v>8439244101.8000002</v>
      </c>
      <c r="L15">
        <v>11396519924.900003</v>
      </c>
      <c r="M15">
        <v>13638963198.300001</v>
      </c>
      <c r="N15">
        <v>16194344528.5</v>
      </c>
      <c r="O15">
        <v>19859355702.900002</v>
      </c>
      <c r="P15">
        <v>24337061217.900002</v>
      </c>
      <c r="Q15">
        <v>28867444413.999996</v>
      </c>
      <c r="R15">
        <v>33855334496.900002</v>
      </c>
      <c r="S15">
        <v>35906028514.900002</v>
      </c>
      <c r="T15">
        <v>43599391004.599998</v>
      </c>
      <c r="U15">
        <v>51117909450.899994</v>
      </c>
      <c r="V15">
        <v>62033057661.700005</v>
      </c>
      <c r="W15">
        <v>63536627197.299995</v>
      </c>
      <c r="X15">
        <v>66193127580.400002</v>
      </c>
      <c r="Y15">
        <v>70657331362.600006</v>
      </c>
      <c r="Z15">
        <v>74131620070.600006</v>
      </c>
      <c r="AA15">
        <v>74595633823.699997</v>
      </c>
      <c r="AB15">
        <v>76005439482.300003</v>
      </c>
      <c r="AC15">
        <v>79099527284</v>
      </c>
      <c r="AD15">
        <v>81299451407.600006</v>
      </c>
      <c r="AE15">
        <v>80606328709.5</v>
      </c>
      <c r="AF15">
        <v>76968788141.700012</v>
      </c>
      <c r="AG15">
        <v>82350441157.100006</v>
      </c>
      <c r="AH15">
        <v>74719829261.099991</v>
      </c>
      <c r="AI15">
        <v>74717518630.399994</v>
      </c>
      <c r="AJ15">
        <v>71887914922.200012</v>
      </c>
      <c r="AK15">
        <v>77366027768.300003</v>
      </c>
      <c r="AL15">
        <v>84093104557.500015</v>
      </c>
      <c r="AM15">
        <v>84713074820.900009</v>
      </c>
      <c r="AN15">
        <v>70788807161</v>
      </c>
      <c r="AO15">
        <v>55889698542.600006</v>
      </c>
      <c r="AP15">
        <v>60709064890.099998</v>
      </c>
      <c r="AQ15">
        <v>63180340616.700005</v>
      </c>
      <c r="AR15">
        <v>66188881379.699997</v>
      </c>
      <c r="AS15">
        <v>61741919629.900002</v>
      </c>
      <c r="AT15">
        <v>64371580908</v>
      </c>
      <c r="AU15">
        <v>69990072224.300003</v>
      </c>
      <c r="AV15">
        <v>78534604290.700012</v>
      </c>
      <c r="AW15">
        <v>84761356236.099991</v>
      </c>
      <c r="AX15">
        <v>88856953559.699982</v>
      </c>
      <c r="AY15">
        <v>92731601637.799988</v>
      </c>
      <c r="AZ15">
        <v>101813060358.7</v>
      </c>
      <c r="BA15">
        <v>107649752454.60002</v>
      </c>
      <c r="BB15">
        <v>113319312641.7</v>
      </c>
      <c r="BC15">
        <v>123872111913.89999</v>
      </c>
      <c r="BD15">
        <v>123496060580.2</v>
      </c>
      <c r="BE15">
        <v>122067145884.60001</v>
      </c>
      <c r="BF15">
        <v>130004800652.70001</v>
      </c>
    </row>
    <row r="16" spans="1:58" ht="15" x14ac:dyDescent="0.2">
      <c r="A16" t="s">
        <v>596</v>
      </c>
      <c r="B16" s="3" t="s">
        <v>65</v>
      </c>
      <c r="C16" s="6" t="s">
        <v>683</v>
      </c>
      <c r="D16" s="2" t="s">
        <v>685</v>
      </c>
      <c r="E16" s="2">
        <f t="shared" ref="E16:BF16" si="6">E15/E13*100</f>
        <v>9.9599385534929361</v>
      </c>
      <c r="F16" s="2">
        <f t="shared" si="6"/>
        <v>10.28726043380578</v>
      </c>
      <c r="G16" s="2">
        <f t="shared" si="6"/>
        <v>10.686813536747815</v>
      </c>
      <c r="H16" s="2">
        <f t="shared" si="6"/>
        <v>11.303679330605304</v>
      </c>
      <c r="I16" s="2">
        <f t="shared" si="6"/>
        <v>12.784363079372376</v>
      </c>
      <c r="J16" s="2">
        <f t="shared" si="6"/>
        <v>13.502646843279331</v>
      </c>
      <c r="K16" s="2">
        <f t="shared" si="6"/>
        <v>14.996926512897577</v>
      </c>
      <c r="L16" s="2">
        <f t="shared" si="6"/>
        <v>17.514880356261422</v>
      </c>
      <c r="M16" s="2">
        <f t="shared" si="6"/>
        <v>18.166868745808802</v>
      </c>
      <c r="N16" s="2">
        <f t="shared" si="6"/>
        <v>20.307666370279527</v>
      </c>
      <c r="O16" s="2">
        <f t="shared" si="6"/>
        <v>22.666206695435939</v>
      </c>
      <c r="P16" s="2">
        <f t="shared" si="6"/>
        <v>27.074174440758007</v>
      </c>
      <c r="Q16" s="2">
        <f t="shared" si="6"/>
        <v>31.731722039775327</v>
      </c>
      <c r="R16" s="2">
        <f t="shared" si="6"/>
        <v>38.192051328996065</v>
      </c>
      <c r="S16" s="2">
        <f t="shared" si="6"/>
        <v>41.36335684074561</v>
      </c>
      <c r="T16" s="2">
        <f t="shared" si="6"/>
        <v>51.941361633020669</v>
      </c>
      <c r="U16" s="2">
        <f t="shared" si="6"/>
        <v>57.989144585750665</v>
      </c>
      <c r="V16" s="2">
        <f t="shared" si="6"/>
        <v>66.807722972211039</v>
      </c>
      <c r="W16" s="2">
        <f t="shared" si="6"/>
        <v>63.699422116706828</v>
      </c>
      <c r="X16" s="2">
        <f t="shared" si="6"/>
        <v>61.606739876180193</v>
      </c>
      <c r="Y16" s="2">
        <f t="shared" si="6"/>
        <v>53.557937117999643</v>
      </c>
      <c r="Z16" s="2">
        <f t="shared" si="6"/>
        <v>50.561862666335635</v>
      </c>
      <c r="AA16" s="2">
        <f t="shared" si="6"/>
        <v>72.700894632054769</v>
      </c>
      <c r="AB16" s="2">
        <f t="shared" si="6"/>
        <v>68.931367046557796</v>
      </c>
      <c r="AC16" s="2">
        <f t="shared" si="6"/>
        <v>76.654587347336218</v>
      </c>
      <c r="AD16" s="2">
        <f t="shared" si="6"/>
        <v>84.919920404082077</v>
      </c>
      <c r="AE16" s="2">
        <f t="shared" si="6"/>
        <v>87.131241799951425</v>
      </c>
      <c r="AF16" s="2">
        <f t="shared" si="6"/>
        <v>77.90238444704714</v>
      </c>
      <c r="AG16" s="2">
        <f t="shared" si="6"/>
        <v>82.519773411405907</v>
      </c>
      <c r="AH16" s="2">
        <f t="shared" si="6"/>
        <v>74.191358903994228</v>
      </c>
      <c r="AI16" s="2">
        <f t="shared" si="6"/>
        <v>60.312447016668344</v>
      </c>
      <c r="AJ16" s="2">
        <f t="shared" si="6"/>
        <v>61.412286424141506</v>
      </c>
      <c r="AK16" s="2">
        <f t="shared" si="6"/>
        <v>60.083053000136388</v>
      </c>
      <c r="AL16" s="2">
        <f t="shared" si="6"/>
        <v>58.481199546344129</v>
      </c>
      <c r="AM16" s="2">
        <f t="shared" si="6"/>
        <v>50.410648827669</v>
      </c>
      <c r="AN16" s="2">
        <f t="shared" si="6"/>
        <v>35.273167585021156</v>
      </c>
      <c r="AO16" s="2">
        <f t="shared" si="6"/>
        <v>23.955000713980084</v>
      </c>
      <c r="AP16" s="2">
        <f t="shared" si="6"/>
        <v>21.36518930006341</v>
      </c>
      <c r="AQ16" s="2">
        <f t="shared" si="6"/>
        <v>18.478911213241503</v>
      </c>
      <c r="AR16" s="2">
        <f t="shared" si="6"/>
        <v>19.448795825326982</v>
      </c>
      <c r="AS16" s="2">
        <f t="shared" si="6"/>
        <v>16.488252038578228</v>
      </c>
      <c r="AT16" s="2">
        <f t="shared" si="6"/>
        <v>15.845598893726848</v>
      </c>
      <c r="AU16" s="2">
        <f t="shared" si="6"/>
        <v>18.213674695747596</v>
      </c>
      <c r="AV16" s="2">
        <f t="shared" si="6"/>
        <v>19.817567552730779</v>
      </c>
      <c r="AW16" s="2">
        <f t="shared" si="6"/>
        <v>19.981706134088693</v>
      </c>
      <c r="AX16" s="2">
        <f t="shared" si="6"/>
        <v>21.270011841988939</v>
      </c>
      <c r="AY16" s="2">
        <f t="shared" si="6"/>
        <v>24.073217535828164</v>
      </c>
      <c r="AZ16" s="2">
        <f t="shared" si="6"/>
        <v>25.235339622020188</v>
      </c>
      <c r="BA16" s="2">
        <f t="shared" si="6"/>
        <v>25.617996867723132</v>
      </c>
      <c r="BB16" s="2">
        <f t="shared" si="6"/>
        <v>25.344579270550881</v>
      </c>
      <c r="BC16" s="2">
        <f t="shared" si="6"/>
        <v>27.980915385597587</v>
      </c>
      <c r="BD16" s="2">
        <f t="shared" si="6"/>
        <v>26.008854018789769</v>
      </c>
      <c r="BE16" s="2">
        <f t="shared" si="6"/>
        <v>22.307594780548442</v>
      </c>
      <c r="BF16" s="2">
        <f t="shared" si="6"/>
        <v>19.59292943771667</v>
      </c>
    </row>
    <row r="17" spans="1:58" customFormat="1" ht="15" x14ac:dyDescent="0.2">
      <c r="A17" t="s">
        <v>338</v>
      </c>
      <c r="B17" s="3" t="s">
        <v>196</v>
      </c>
      <c r="C17" s="5" t="s">
        <v>558</v>
      </c>
      <c r="D17" s="3" t="s">
        <v>216</v>
      </c>
      <c r="E17">
        <v>2269894998.9000001</v>
      </c>
      <c r="F17">
        <v>1680840748.4999995</v>
      </c>
      <c r="G17">
        <v>2028981221.7</v>
      </c>
      <c r="H17">
        <v>2871904509.3999996</v>
      </c>
      <c r="I17">
        <v>2598919236.5</v>
      </c>
      <c r="J17">
        <v>3059025438.4999995</v>
      </c>
      <c r="K17">
        <v>3441528047.6999989</v>
      </c>
      <c r="L17">
        <v>4028889987.6999998</v>
      </c>
      <c r="M17">
        <v>5550672574.8000002</v>
      </c>
      <c r="N17">
        <v>6778544816.3999987</v>
      </c>
      <c r="O17">
        <v>8396754722.8999987</v>
      </c>
      <c r="P17">
        <v>10078482067.300001</v>
      </c>
      <c r="Q17">
        <v>11212713516.4</v>
      </c>
      <c r="R17">
        <v>12977555056.300003</v>
      </c>
      <c r="S17">
        <v>13783299883.800003</v>
      </c>
      <c r="T17">
        <v>16309281895.4</v>
      </c>
      <c r="U17">
        <v>16632297510.099998</v>
      </c>
      <c r="V17">
        <v>16273888118.500002</v>
      </c>
      <c r="W17">
        <v>19383405035.000008</v>
      </c>
      <c r="X17">
        <v>20139349400.299999</v>
      </c>
      <c r="Y17">
        <v>24317931823.5</v>
      </c>
      <c r="Z17">
        <v>24717729209.999996</v>
      </c>
      <c r="AA17">
        <v>26584700941.39999</v>
      </c>
      <c r="AB17">
        <v>26175589162.100002</v>
      </c>
      <c r="AC17">
        <v>30687164168.800003</v>
      </c>
      <c r="AD17">
        <v>33955912257.600002</v>
      </c>
      <c r="AE17">
        <v>33968891196</v>
      </c>
      <c r="AF17">
        <v>33842056637.999992</v>
      </c>
      <c r="AG17">
        <v>32234295960.099995</v>
      </c>
      <c r="AH17">
        <v>30889622505.100006</v>
      </c>
      <c r="AI17">
        <v>33843596812.400009</v>
      </c>
      <c r="AJ17">
        <v>33412469823.199993</v>
      </c>
      <c r="AK17">
        <v>36775175979.700012</v>
      </c>
      <c r="AL17">
        <v>46309783304.200012</v>
      </c>
      <c r="AM17">
        <v>39872949884.799995</v>
      </c>
      <c r="AN17">
        <v>50093902936.199997</v>
      </c>
      <c r="AO17">
        <v>44323935248.000008</v>
      </c>
      <c r="AP17">
        <v>41352998309.000015</v>
      </c>
      <c r="AQ17">
        <v>47338610973.299988</v>
      </c>
      <c r="AR17">
        <v>38773501441.599998</v>
      </c>
      <c r="AS17">
        <v>40755566397.500008</v>
      </c>
      <c r="AT17">
        <v>43429342529.800011</v>
      </c>
      <c r="AU17">
        <v>42568491188.599998</v>
      </c>
      <c r="AV17">
        <v>49655944695.700005</v>
      </c>
      <c r="AW17">
        <v>60090215567.999992</v>
      </c>
      <c r="AX17">
        <v>56777672203.699982</v>
      </c>
      <c r="AY17">
        <v>76321354735.499985</v>
      </c>
      <c r="AZ17">
        <v>71686974381.900009</v>
      </c>
      <c r="BA17">
        <v>87573803373</v>
      </c>
      <c r="BB17">
        <v>94755659688.900024</v>
      </c>
      <c r="BC17">
        <v>99061746004.399994</v>
      </c>
      <c r="BD17">
        <v>102880726570</v>
      </c>
      <c r="BE17">
        <v>104948510678.69998</v>
      </c>
      <c r="BF17">
        <v>112063416381.39999</v>
      </c>
    </row>
    <row r="18" spans="1:58" customFormat="1" ht="15" x14ac:dyDescent="0.2">
      <c r="A18" t="s">
        <v>338</v>
      </c>
      <c r="B18" s="3" t="s">
        <v>196</v>
      </c>
      <c r="C18" s="5" t="s">
        <v>678</v>
      </c>
      <c r="D18" s="3" t="s">
        <v>679</v>
      </c>
      <c r="E18">
        <v>152289415681.44827</v>
      </c>
      <c r="F18">
        <v>158605276404.64133</v>
      </c>
      <c r="G18">
        <v>169313484036.13449</v>
      </c>
      <c r="H18">
        <v>199171176265.64359</v>
      </c>
      <c r="I18">
        <v>246364487150.38412</v>
      </c>
      <c r="J18">
        <v>269878726934.51511</v>
      </c>
      <c r="K18">
        <v>285347735224.40759</v>
      </c>
      <c r="L18">
        <v>320626228008.56891</v>
      </c>
      <c r="M18">
        <v>362636040955.64886</v>
      </c>
      <c r="N18">
        <v>420475754073.99261</v>
      </c>
      <c r="O18">
        <v>512442107605.16406</v>
      </c>
      <c r="P18">
        <v>636334939388.95093</v>
      </c>
      <c r="Q18">
        <v>632352323939.17017</v>
      </c>
      <c r="R18">
        <v>599195651532.32544</v>
      </c>
      <c r="S18">
        <v>575490027378.20435</v>
      </c>
      <c r="T18">
        <v>614637221257.43225</v>
      </c>
      <c r="U18">
        <v>617440322275.10364</v>
      </c>
      <c r="V18">
        <v>672947618644.97217</v>
      </c>
      <c r="W18">
        <v>694158073487.81177</v>
      </c>
      <c r="X18">
        <v>679846124636.01892</v>
      </c>
      <c r="Y18">
        <v>739096952809.71704</v>
      </c>
      <c r="Z18">
        <v>707213632103.4989</v>
      </c>
      <c r="AA18">
        <v>738102147768.93433</v>
      </c>
      <c r="AB18">
        <v>746952041507.14075</v>
      </c>
      <c r="AC18">
        <v>839706013229.15015</v>
      </c>
      <c r="AD18">
        <v>997456434904.81799</v>
      </c>
      <c r="AE18">
        <v>1136320651080.9514</v>
      </c>
      <c r="AF18">
        <v>1192032722943.8752</v>
      </c>
      <c r="AG18">
        <v>1217725078771.1833</v>
      </c>
      <c r="AH18">
        <v>1122826614705.0305</v>
      </c>
      <c r="AI18">
        <v>1185565463800.7053</v>
      </c>
      <c r="AJ18">
        <v>1198116648048.6978</v>
      </c>
      <c r="AK18">
        <v>1264217335217.9866</v>
      </c>
      <c r="AL18">
        <v>1434282051769.7073</v>
      </c>
      <c r="AM18">
        <v>1649983007882.3149</v>
      </c>
      <c r="AN18">
        <v>1901029039405.2671</v>
      </c>
      <c r="AO18">
        <v>2226450891169.0293</v>
      </c>
      <c r="AP18">
        <v>2725016817873.6353</v>
      </c>
      <c r="AQ18">
        <v>3014456913636.9297</v>
      </c>
      <c r="AR18">
        <v>3143238517619.5312</v>
      </c>
      <c r="AS18">
        <v>3782636785930.312</v>
      </c>
      <c r="AT18">
        <v>4221076552618.2588</v>
      </c>
      <c r="AU18">
        <v>4460333855933.9307</v>
      </c>
      <c r="AV18">
        <v>4717344471245.5635</v>
      </c>
      <c r="AW18">
        <v>5095594685380.3193</v>
      </c>
      <c r="AX18">
        <v>5089665684079.0293</v>
      </c>
      <c r="AY18">
        <v>5304010748630.2578</v>
      </c>
      <c r="AZ18">
        <v>5741380409466.0889</v>
      </c>
      <c r="BA18">
        <v>5994118980886.4404</v>
      </c>
      <c r="BB18">
        <v>6298712117939.2969</v>
      </c>
      <c r="BC18">
        <v>6102312002456.3779</v>
      </c>
      <c r="BD18">
        <v>6911861585177.3369</v>
      </c>
      <c r="BE18">
        <v>7371395678679.6201</v>
      </c>
      <c r="BF18">
        <v>7439509140290.3818</v>
      </c>
    </row>
    <row r="19" spans="1:58" ht="15" x14ac:dyDescent="0.2">
      <c r="A19" t="s">
        <v>338</v>
      </c>
      <c r="B19" s="3" t="s">
        <v>196</v>
      </c>
      <c r="C19" s="6" t="s">
        <v>682</v>
      </c>
      <c r="D19" s="2" t="s">
        <v>685</v>
      </c>
      <c r="E19">
        <f t="shared" ref="E19:BF19" si="7">E17/E18*100</f>
        <v>1.4905139590580989</v>
      </c>
      <c r="F19">
        <f t="shared" si="7"/>
        <v>1.0597634496167445</v>
      </c>
      <c r="G19">
        <f t="shared" si="7"/>
        <v>1.1983577287128411</v>
      </c>
      <c r="H19">
        <f t="shared" si="7"/>
        <v>1.4419277745137233</v>
      </c>
      <c r="I19">
        <f t="shared" si="7"/>
        <v>1.054908224217229</v>
      </c>
      <c r="J19">
        <f t="shared" si="7"/>
        <v>1.1334814986148423</v>
      </c>
      <c r="K19">
        <f t="shared" si="7"/>
        <v>1.2060821316817036</v>
      </c>
      <c r="L19">
        <f t="shared" si="7"/>
        <v>1.256569062588456</v>
      </c>
      <c r="M19">
        <f t="shared" si="7"/>
        <v>1.5306455916991601</v>
      </c>
      <c r="N19">
        <f t="shared" si="7"/>
        <v>1.612113124412675</v>
      </c>
      <c r="O19">
        <f t="shared" si="7"/>
        <v>1.6385762602806417</v>
      </c>
      <c r="P19">
        <f t="shared" si="7"/>
        <v>1.5838328910523125</v>
      </c>
      <c r="Q19">
        <f t="shared" si="7"/>
        <v>1.7731750310573096</v>
      </c>
      <c r="R19">
        <f t="shared" si="7"/>
        <v>2.1658293118637375</v>
      </c>
      <c r="S19">
        <f t="shared" si="7"/>
        <v>2.3950545149484932</v>
      </c>
      <c r="T19">
        <f t="shared" si="7"/>
        <v>2.6534810016930432</v>
      </c>
      <c r="U19">
        <f t="shared" si="7"/>
        <v>2.6937498103159827</v>
      </c>
      <c r="V19">
        <f t="shared" si="7"/>
        <v>2.4182993843218634</v>
      </c>
      <c r="W19">
        <f t="shared" si="7"/>
        <v>2.792361822950165</v>
      </c>
      <c r="X19">
        <f t="shared" si="7"/>
        <v>2.9623393692333475</v>
      </c>
      <c r="Y19">
        <f t="shared" si="7"/>
        <v>3.2902221732959482</v>
      </c>
      <c r="Z19">
        <f t="shared" si="7"/>
        <v>3.4950866453861877</v>
      </c>
      <c r="AA19">
        <f t="shared" si="7"/>
        <v>3.6017644741663086</v>
      </c>
      <c r="AB19">
        <f t="shared" si="7"/>
        <v>3.5043199171509012</v>
      </c>
      <c r="AC19">
        <f t="shared" si="7"/>
        <v>3.6545128515622145</v>
      </c>
      <c r="AD19">
        <f t="shared" si="7"/>
        <v>3.4042501576362314</v>
      </c>
      <c r="AE19">
        <f t="shared" si="7"/>
        <v>2.9893755045009787</v>
      </c>
      <c r="AF19">
        <f t="shared" si="7"/>
        <v>2.8390207740625408</v>
      </c>
      <c r="AG19">
        <f t="shared" si="7"/>
        <v>2.6470914102079508</v>
      </c>
      <c r="AH19">
        <f t="shared" si="7"/>
        <v>2.7510589881425984</v>
      </c>
      <c r="AI19">
        <f t="shared" si="7"/>
        <v>2.8546375418109471</v>
      </c>
      <c r="AJ19">
        <f t="shared" si="7"/>
        <v>2.7887493156544414</v>
      </c>
      <c r="AK19">
        <f t="shared" si="7"/>
        <v>2.9089283112352624</v>
      </c>
      <c r="AL19">
        <f t="shared" si="7"/>
        <v>3.2287779971212842</v>
      </c>
      <c r="AM19">
        <f t="shared" si="7"/>
        <v>2.4165673036824349</v>
      </c>
      <c r="AN19">
        <f t="shared" si="7"/>
        <v>2.6350940410606127</v>
      </c>
      <c r="AO19">
        <f t="shared" si="7"/>
        <v>1.9907888120868054</v>
      </c>
      <c r="AP19">
        <f t="shared" si="7"/>
        <v>1.5175318566022018</v>
      </c>
      <c r="AQ19">
        <f t="shared" si="7"/>
        <v>1.5703860539239272</v>
      </c>
      <c r="AR19">
        <f t="shared" si="7"/>
        <v>1.2335526312831115</v>
      </c>
      <c r="AS19">
        <f t="shared" si="7"/>
        <v>1.077438006976831</v>
      </c>
      <c r="AT19">
        <f t="shared" si="7"/>
        <v>1.0288688676556117</v>
      </c>
      <c r="AU19">
        <f t="shared" si="7"/>
        <v>0.9543790344744667</v>
      </c>
      <c r="AV19">
        <f t="shared" si="7"/>
        <v>1.0526249460554848</v>
      </c>
      <c r="AW19">
        <f t="shared" si="7"/>
        <v>1.1792581490125926</v>
      </c>
      <c r="AX19">
        <f t="shared" si="7"/>
        <v>1.1155481661851794</v>
      </c>
      <c r="AY19">
        <f t="shared" si="7"/>
        <v>1.4389366528944103</v>
      </c>
      <c r="AZ19">
        <f t="shared" si="7"/>
        <v>1.2486017171707742</v>
      </c>
      <c r="BA19">
        <f t="shared" si="7"/>
        <v>1.4609954132083169</v>
      </c>
      <c r="BB19">
        <f t="shared" si="7"/>
        <v>1.5043656213311831</v>
      </c>
      <c r="BC19">
        <f t="shared" si="7"/>
        <v>1.6233477731804673</v>
      </c>
      <c r="BD19">
        <f t="shared" si="7"/>
        <v>1.4884662446167951</v>
      </c>
      <c r="BE19">
        <f t="shared" si="7"/>
        <v>1.4237264590509484</v>
      </c>
      <c r="BF19">
        <f t="shared" si="7"/>
        <v>1.5063280959558829</v>
      </c>
    </row>
    <row r="20" spans="1:58" customFormat="1" ht="15" x14ac:dyDescent="0.2">
      <c r="A20" t="s">
        <v>338</v>
      </c>
      <c r="B20" s="3" t="s">
        <v>196</v>
      </c>
      <c r="C20" s="5" t="s">
        <v>680</v>
      </c>
      <c r="D20" s="3" t="s">
        <v>681</v>
      </c>
      <c r="E20">
        <v>19754239210.699993</v>
      </c>
      <c r="F20">
        <v>23057817282.000004</v>
      </c>
      <c r="G20">
        <v>25120715001.500004</v>
      </c>
      <c r="H20">
        <v>28896101346.999996</v>
      </c>
      <c r="I20">
        <v>33149189715.399998</v>
      </c>
      <c r="J20">
        <v>40009428930.699997</v>
      </c>
      <c r="K20">
        <v>46281003051.599991</v>
      </c>
      <c r="L20">
        <v>58225328590.800011</v>
      </c>
      <c r="M20">
        <v>71128695838.899994</v>
      </c>
      <c r="N20">
        <v>82452685815.000015</v>
      </c>
      <c r="O20">
        <v>98153114568.900009</v>
      </c>
      <c r="P20">
        <v>109456580203.3</v>
      </c>
      <c r="Q20">
        <v>126119504904.10001</v>
      </c>
      <c r="R20">
        <v>140451959918.70001</v>
      </c>
      <c r="S20">
        <v>147293815583.19995</v>
      </c>
      <c r="T20">
        <v>173505253217.89993</v>
      </c>
      <c r="U20">
        <v>210561956575.10001</v>
      </c>
      <c r="V20">
        <v>256515620721.10001</v>
      </c>
      <c r="W20">
        <v>268817088254.19998</v>
      </c>
      <c r="X20">
        <v>307266466711.09998</v>
      </c>
      <c r="Y20">
        <v>330218868623.79993</v>
      </c>
      <c r="Z20">
        <v>340519930011.1001</v>
      </c>
      <c r="AA20">
        <v>341434657116.59985</v>
      </c>
      <c r="AB20">
        <v>355933777001.99994</v>
      </c>
      <c r="AC20">
        <v>378719682563.59998</v>
      </c>
      <c r="AD20">
        <v>383189184908.90002</v>
      </c>
      <c r="AE20">
        <v>370869030155.19995</v>
      </c>
      <c r="AF20">
        <v>357260599383.09985</v>
      </c>
      <c r="AG20">
        <v>381180679881.69989</v>
      </c>
      <c r="AH20">
        <v>387631191760.80011</v>
      </c>
      <c r="AI20">
        <v>371172221764.40009</v>
      </c>
      <c r="AJ20">
        <v>360063841672.8999</v>
      </c>
      <c r="AK20">
        <v>385361114229.90002</v>
      </c>
      <c r="AL20">
        <v>394303982456.30011</v>
      </c>
      <c r="AM20">
        <v>407746939708.49994</v>
      </c>
      <c r="AN20">
        <v>370377939483.10004</v>
      </c>
      <c r="AO20">
        <v>347838777939.59998</v>
      </c>
      <c r="AP20">
        <v>376885699588.79999</v>
      </c>
      <c r="AQ20">
        <v>397360572532.79999</v>
      </c>
      <c r="AR20">
        <v>430826157146.09998</v>
      </c>
      <c r="AS20">
        <v>463229933196.80005</v>
      </c>
      <c r="AT20">
        <v>492722918499.90002</v>
      </c>
      <c r="AU20">
        <v>530440365882.20007</v>
      </c>
      <c r="AV20">
        <v>573382326885.80017</v>
      </c>
      <c r="AW20">
        <v>633811018746.50012</v>
      </c>
      <c r="AX20">
        <v>680673373542.80005</v>
      </c>
      <c r="AY20">
        <v>710615916368.40015</v>
      </c>
      <c r="AZ20">
        <v>826544016106.00024</v>
      </c>
      <c r="BA20">
        <v>890177810988.40039</v>
      </c>
      <c r="BB20">
        <v>963603504811.00024</v>
      </c>
      <c r="BC20">
        <v>1054288254291.6998</v>
      </c>
      <c r="BD20">
        <v>1110386372313</v>
      </c>
      <c r="BE20">
        <v>1121616115449.8999</v>
      </c>
      <c r="BF20">
        <v>1181353295835</v>
      </c>
    </row>
    <row r="21" spans="1:58" ht="15" x14ac:dyDescent="0.2">
      <c r="A21" t="s">
        <v>338</v>
      </c>
      <c r="B21" s="3" t="s">
        <v>196</v>
      </c>
      <c r="C21" s="6" t="s">
        <v>683</v>
      </c>
      <c r="D21" s="2" t="s">
        <v>685</v>
      </c>
      <c r="E21" s="2">
        <f t="shared" ref="E21:BF21" si="8">E20/E18*100</f>
        <v>12.971511593439274</v>
      </c>
      <c r="F21" s="2">
        <f t="shared" si="8"/>
        <v>14.537862676884597</v>
      </c>
      <c r="G21" s="2">
        <f t="shared" si="8"/>
        <v>14.836807088642034</v>
      </c>
      <c r="H21" s="2">
        <f t="shared" si="8"/>
        <v>14.508174269383217</v>
      </c>
      <c r="I21" s="2">
        <f t="shared" si="8"/>
        <v>13.455344192998602</v>
      </c>
      <c r="J21" s="2">
        <f t="shared" si="8"/>
        <v>14.824965785616778</v>
      </c>
      <c r="K21" s="2">
        <f t="shared" si="8"/>
        <v>16.219159060506634</v>
      </c>
      <c r="L21" s="2">
        <f t="shared" si="8"/>
        <v>18.159876985872756</v>
      </c>
      <c r="M21" s="2">
        <f t="shared" si="8"/>
        <v>19.614348218521165</v>
      </c>
      <c r="N21" s="2">
        <f t="shared" si="8"/>
        <v>19.609379379456566</v>
      </c>
      <c r="O21" s="2">
        <f t="shared" si="8"/>
        <v>19.153990882522645</v>
      </c>
      <c r="P21" s="2">
        <f t="shared" si="8"/>
        <v>17.201095433861784</v>
      </c>
      <c r="Q21" s="2">
        <f t="shared" si="8"/>
        <v>19.944499313049448</v>
      </c>
      <c r="R21" s="2">
        <f t="shared" si="8"/>
        <v>23.440083311606426</v>
      </c>
      <c r="S21" s="2">
        <f t="shared" si="8"/>
        <v>25.594503566679606</v>
      </c>
      <c r="T21" s="2">
        <f t="shared" si="8"/>
        <v>28.228888068792969</v>
      </c>
      <c r="U21" s="2">
        <f t="shared" si="8"/>
        <v>34.102398074559673</v>
      </c>
      <c r="V21" s="2">
        <f t="shared" si="8"/>
        <v>38.11821509044232</v>
      </c>
      <c r="W21" s="2">
        <f t="shared" si="8"/>
        <v>38.725630158491555</v>
      </c>
      <c r="X21" s="2">
        <f t="shared" si="8"/>
        <v>45.196472492302078</v>
      </c>
      <c r="Y21" s="2">
        <f t="shared" si="8"/>
        <v>44.678694367289033</v>
      </c>
      <c r="Z21" s="2">
        <f t="shared" si="8"/>
        <v>48.149514454108527</v>
      </c>
      <c r="AA21" s="2">
        <f t="shared" si="8"/>
        <v>46.258455980470508</v>
      </c>
      <c r="AB21" s="2">
        <f t="shared" si="8"/>
        <v>47.651489951593803</v>
      </c>
      <c r="AC21" s="2">
        <f t="shared" si="8"/>
        <v>45.101461296818165</v>
      </c>
      <c r="AD21" s="2">
        <f t="shared" si="8"/>
        <v>38.416633699442301</v>
      </c>
      <c r="AE21" s="2">
        <f t="shared" si="8"/>
        <v>32.637709241876593</v>
      </c>
      <c r="AF21" s="2">
        <f t="shared" si="8"/>
        <v>29.970704034097295</v>
      </c>
      <c r="AG21" s="2">
        <f t="shared" si="8"/>
        <v>31.30268781738096</v>
      </c>
      <c r="AH21" s="2">
        <f t="shared" si="8"/>
        <v>34.522800464845751</v>
      </c>
      <c r="AI21" s="2">
        <f t="shared" si="8"/>
        <v>31.307610848791938</v>
      </c>
      <c r="AJ21" s="2">
        <f t="shared" si="8"/>
        <v>30.052486313358113</v>
      </c>
      <c r="AK21" s="2">
        <f t="shared" si="8"/>
        <v>30.482188741973935</v>
      </c>
      <c r="AL21" s="2">
        <f t="shared" si="8"/>
        <v>27.491383718410411</v>
      </c>
      <c r="AM21" s="2">
        <f t="shared" si="8"/>
        <v>24.712190232299804</v>
      </c>
      <c r="AN21" s="2">
        <f t="shared" si="8"/>
        <v>19.483023762697073</v>
      </c>
      <c r="AO21" s="2">
        <f t="shared" si="8"/>
        <v>15.623015954192566</v>
      </c>
      <c r="AP21" s="2">
        <f t="shared" si="8"/>
        <v>13.830582516657222</v>
      </c>
      <c r="AQ21" s="2">
        <f t="shared" si="8"/>
        <v>13.181829560581978</v>
      </c>
      <c r="AR21" s="2">
        <f t="shared" si="8"/>
        <v>13.706441771157015</v>
      </c>
      <c r="AS21" s="2">
        <f t="shared" si="8"/>
        <v>12.246217636327248</v>
      </c>
      <c r="AT21" s="2">
        <f t="shared" si="8"/>
        <v>11.672920695889127</v>
      </c>
      <c r="AU21" s="2">
        <f t="shared" si="8"/>
        <v>11.892391534246114</v>
      </c>
      <c r="AV21" s="2">
        <f t="shared" si="8"/>
        <v>12.154769073592899</v>
      </c>
      <c r="AW21" s="2">
        <f t="shared" si="8"/>
        <v>12.438411174361182</v>
      </c>
      <c r="AX21" s="2">
        <f t="shared" si="8"/>
        <v>13.373636222748633</v>
      </c>
      <c r="AY21" s="2">
        <f t="shared" si="8"/>
        <v>13.397708829151869</v>
      </c>
      <c r="AZ21" s="2">
        <f t="shared" si="8"/>
        <v>14.396259386387941</v>
      </c>
      <c r="BA21" s="2">
        <f t="shared" si="8"/>
        <v>14.850853208401887</v>
      </c>
      <c r="BB21" s="2">
        <f t="shared" si="8"/>
        <v>15.298421117970626</v>
      </c>
      <c r="BC21" s="2">
        <f t="shared" si="8"/>
        <v>17.276865782465968</v>
      </c>
      <c r="BD21" s="2">
        <f t="shared" si="8"/>
        <v>16.0649393601031</v>
      </c>
      <c r="BE21" s="2">
        <f t="shared" si="8"/>
        <v>15.215790392231476</v>
      </c>
      <c r="BF21" s="2">
        <f t="shared" si="8"/>
        <v>15.87945217295464</v>
      </c>
    </row>
    <row r="22" spans="1:58" customFormat="1" ht="15" x14ac:dyDescent="0.2">
      <c r="A22" t="s">
        <v>147</v>
      </c>
      <c r="B22" s="3" t="s">
        <v>546</v>
      </c>
      <c r="C22" s="5" t="s">
        <v>558</v>
      </c>
      <c r="D22" s="3" t="s">
        <v>216</v>
      </c>
      <c r="E22">
        <v>2595900727</v>
      </c>
      <c r="F22">
        <v>2813157528.6999993</v>
      </c>
      <c r="G22">
        <v>3456609549.9000006</v>
      </c>
      <c r="H22">
        <v>4772685486.6999998</v>
      </c>
      <c r="I22">
        <v>6133004492.5999994</v>
      </c>
      <c r="J22">
        <v>7194230608.7999992</v>
      </c>
      <c r="K22">
        <v>8808416933.5000019</v>
      </c>
      <c r="L22">
        <v>12538894015.299999</v>
      </c>
      <c r="M22">
        <v>20092945252.700005</v>
      </c>
      <c r="N22">
        <v>28546237159.300011</v>
      </c>
      <c r="O22">
        <v>31793344425.799995</v>
      </c>
      <c r="P22">
        <v>36446298946.900002</v>
      </c>
      <c r="Q22">
        <v>40181772906.699997</v>
      </c>
      <c r="R22">
        <v>39325980976.999992</v>
      </c>
      <c r="S22">
        <v>41346508385.200005</v>
      </c>
      <c r="T22">
        <v>44883695609.800003</v>
      </c>
      <c r="U22">
        <v>46708506683.5</v>
      </c>
      <c r="V22">
        <v>49359250620</v>
      </c>
      <c r="W22">
        <v>60597405970.299988</v>
      </c>
      <c r="X22">
        <v>57880533886.399994</v>
      </c>
      <c r="Y22">
        <v>59268224034.699997</v>
      </c>
      <c r="Z22">
        <v>60742228215.600014</v>
      </c>
      <c r="AA22">
        <v>67996817932.599998</v>
      </c>
      <c r="AB22">
        <v>64881584826.999977</v>
      </c>
      <c r="AC22">
        <v>70878389452.999985</v>
      </c>
      <c r="AD22">
        <v>90222649028.100021</v>
      </c>
      <c r="AE22">
        <v>107925094698.39999</v>
      </c>
      <c r="AF22">
        <v>112348017795.40004</v>
      </c>
      <c r="AG22">
        <v>98623957800.900024</v>
      </c>
      <c r="AH22">
        <v>109918109837.79997</v>
      </c>
      <c r="AI22">
        <v>117226220788.5</v>
      </c>
      <c r="AJ22">
        <v>108859656255</v>
      </c>
      <c r="AK22">
        <v>106191399222.29999</v>
      </c>
      <c r="AL22">
        <v>115413154905.80002</v>
      </c>
      <c r="AM22">
        <v>109449338400.7</v>
      </c>
      <c r="AN22">
        <v>108164801606.00002</v>
      </c>
      <c r="AO22">
        <v>145253109081</v>
      </c>
      <c r="AP22">
        <v>112367254201.7</v>
      </c>
      <c r="AQ22">
        <v>114293939264.30002</v>
      </c>
      <c r="AR22">
        <v>102162600871.2</v>
      </c>
      <c r="AS22">
        <v>106526823319.50003</v>
      </c>
      <c r="AT22">
        <v>113831336685.2</v>
      </c>
      <c r="AU22">
        <v>120184019506.19998</v>
      </c>
      <c r="AV22">
        <v>129501181995.90001</v>
      </c>
      <c r="AW22">
        <v>137039134552.90001</v>
      </c>
      <c r="AX22">
        <v>191137461091.10001</v>
      </c>
      <c r="AY22">
        <v>173886361976.80005</v>
      </c>
      <c r="AZ22">
        <v>204343738916.39999</v>
      </c>
      <c r="BA22">
        <v>214632219088.49997</v>
      </c>
      <c r="BB22">
        <v>243343818824.10001</v>
      </c>
      <c r="BC22">
        <v>234723610712.50003</v>
      </c>
      <c r="BD22">
        <v>255516397412.80008</v>
      </c>
      <c r="BE22">
        <v>262673205689.10004</v>
      </c>
      <c r="BF22">
        <v>250664219858.99997</v>
      </c>
    </row>
    <row r="23" spans="1:58" customFormat="1" ht="15" x14ac:dyDescent="0.2">
      <c r="A23" t="s">
        <v>147</v>
      </c>
      <c r="B23" s="3" t="s">
        <v>546</v>
      </c>
      <c r="C23" s="5" t="s">
        <v>678</v>
      </c>
      <c r="D23" s="3" t="s">
        <v>679</v>
      </c>
      <c r="E23">
        <v>344989504618.52386</v>
      </c>
      <c r="F23">
        <v>375546641965.74255</v>
      </c>
      <c r="G23">
        <v>430970845861.10455</v>
      </c>
      <c r="H23">
        <v>568082088699.44006</v>
      </c>
      <c r="I23">
        <v>730831878784.04138</v>
      </c>
      <c r="J23">
        <v>808817699010.24622</v>
      </c>
      <c r="K23">
        <v>876610660946.57556</v>
      </c>
      <c r="L23">
        <v>982903482840.23108</v>
      </c>
      <c r="M23">
        <v>1083326323712.7593</v>
      </c>
      <c r="N23">
        <v>1261278825704.2156</v>
      </c>
      <c r="O23">
        <v>1477563776050.5635</v>
      </c>
      <c r="P23">
        <v>1594146125937.7163</v>
      </c>
      <c r="Q23">
        <v>1565614758904.8052</v>
      </c>
      <c r="R23">
        <v>1532203241864.4954</v>
      </c>
      <c r="S23">
        <v>1618911538377.6516</v>
      </c>
      <c r="T23">
        <v>1669917653507.2205</v>
      </c>
      <c r="U23">
        <v>1714812333436.1978</v>
      </c>
      <c r="V23">
        <v>1731745201803.5249</v>
      </c>
      <c r="W23">
        <v>1870691833201.5581</v>
      </c>
      <c r="X23">
        <v>2071001497026.292</v>
      </c>
      <c r="Y23">
        <v>2492583798305.0586</v>
      </c>
      <c r="Z23">
        <v>2345110312251.5679</v>
      </c>
      <c r="AA23">
        <v>2507023777705.9004</v>
      </c>
      <c r="AB23">
        <v>2763258230655.1973</v>
      </c>
      <c r="AC23">
        <v>3111484692777.3052</v>
      </c>
      <c r="AD23">
        <v>3535669951727.0664</v>
      </c>
      <c r="AE23">
        <v>3910793518612.3301</v>
      </c>
      <c r="AF23">
        <v>4163330637079.0459</v>
      </c>
      <c r="AG23">
        <v>4110157937353.2437</v>
      </c>
      <c r="AH23">
        <v>4001279700314.1211</v>
      </c>
      <c r="AI23">
        <v>4372777700546.3618</v>
      </c>
      <c r="AJ23">
        <v>4374920051441.4038</v>
      </c>
      <c r="AK23">
        <v>4406965160468.002</v>
      </c>
      <c r="AL23">
        <v>4911775371854.0703</v>
      </c>
      <c r="AM23">
        <v>5793585386943.709</v>
      </c>
      <c r="AN23">
        <v>6887070884966.9326</v>
      </c>
      <c r="AO23">
        <v>8120998060294.6465</v>
      </c>
      <c r="AP23">
        <v>9981041619200.5938</v>
      </c>
      <c r="AQ23">
        <v>12063430678769.281</v>
      </c>
      <c r="AR23">
        <v>11970458987155.9</v>
      </c>
      <c r="AS23">
        <v>14632242576517.119</v>
      </c>
      <c r="AT23">
        <v>17501017014717.951</v>
      </c>
      <c r="AU23">
        <v>18676741238950.27</v>
      </c>
      <c r="AV23">
        <v>19843459094694.293</v>
      </c>
      <c r="AW23">
        <v>20594317216179.516</v>
      </c>
      <c r="AX23">
        <v>19830615812257.523</v>
      </c>
      <c r="AY23">
        <v>19907655431181.688</v>
      </c>
      <c r="AZ23">
        <v>21841603589645.926</v>
      </c>
      <c r="BA23">
        <v>23375867162686.543</v>
      </c>
      <c r="BB23">
        <v>23748825752032.234</v>
      </c>
      <c r="BC23">
        <v>22976120181600.301</v>
      </c>
      <c r="BD23">
        <v>27390623700501.012</v>
      </c>
      <c r="BE23">
        <v>28547068404946.852</v>
      </c>
      <c r="BF23">
        <v>29440021018933.5</v>
      </c>
    </row>
    <row r="24" spans="1:58" ht="15" x14ac:dyDescent="0.2">
      <c r="A24" t="s">
        <v>147</v>
      </c>
      <c r="B24" s="3" t="s">
        <v>546</v>
      </c>
      <c r="C24" s="6" t="s">
        <v>682</v>
      </c>
      <c r="D24" s="2" t="s">
        <v>685</v>
      </c>
      <c r="E24">
        <f t="shared" ref="E24:BF24" si="9">E22/E23*100</f>
        <v>0.75245788415228665</v>
      </c>
      <c r="F24">
        <f t="shared" si="9"/>
        <v>0.74908339320382367</v>
      </c>
      <c r="G24">
        <f t="shared" si="9"/>
        <v>0.80205182858564261</v>
      </c>
      <c r="H24">
        <f t="shared" si="9"/>
        <v>0.84014011031865576</v>
      </c>
      <c r="I24">
        <f t="shared" si="9"/>
        <v>0.8391813042972478</v>
      </c>
      <c r="J24">
        <f t="shared" si="9"/>
        <v>0.88947492341025813</v>
      </c>
      <c r="K24">
        <f t="shared" si="9"/>
        <v>1.0048265810489412</v>
      </c>
      <c r="L24">
        <f t="shared" si="9"/>
        <v>1.2756994185295985</v>
      </c>
      <c r="M24">
        <f t="shared" si="9"/>
        <v>1.854745408921457</v>
      </c>
      <c r="N24">
        <f t="shared" si="9"/>
        <v>2.2632772847321574</v>
      </c>
      <c r="O24">
        <f t="shared" si="9"/>
        <v>2.1517409225327406</v>
      </c>
      <c r="P24">
        <f t="shared" si="9"/>
        <v>2.2862583519726831</v>
      </c>
      <c r="Q24">
        <f t="shared" si="9"/>
        <v>2.5665172532487084</v>
      </c>
      <c r="R24">
        <f t="shared" si="9"/>
        <v>2.566629537289407</v>
      </c>
      <c r="S24">
        <f t="shared" si="9"/>
        <v>2.5539695903726951</v>
      </c>
      <c r="T24">
        <f t="shared" si="9"/>
        <v>2.6877789761389534</v>
      </c>
      <c r="U24">
        <f t="shared" si="9"/>
        <v>2.723826145447878</v>
      </c>
      <c r="V24">
        <f t="shared" si="9"/>
        <v>2.8502605676975366</v>
      </c>
      <c r="W24">
        <f t="shared" si="9"/>
        <v>3.2393045660862145</v>
      </c>
      <c r="X24">
        <f t="shared" si="9"/>
        <v>2.7948088868844105</v>
      </c>
      <c r="Y24">
        <f t="shared" si="9"/>
        <v>2.377782607549725</v>
      </c>
      <c r="Z24">
        <f t="shared" si="9"/>
        <v>2.5901650723321707</v>
      </c>
      <c r="AA24">
        <f t="shared" si="9"/>
        <v>2.7122526135281322</v>
      </c>
      <c r="AB24">
        <f t="shared" si="9"/>
        <v>2.3480101898263732</v>
      </c>
      <c r="AC24">
        <f t="shared" si="9"/>
        <v>2.2779604096247077</v>
      </c>
      <c r="AD24">
        <f t="shared" si="9"/>
        <v>2.5517836862580747</v>
      </c>
      <c r="AE24">
        <f t="shared" si="9"/>
        <v>2.759672536654278</v>
      </c>
      <c r="AF24">
        <f t="shared" si="9"/>
        <v>2.6985129836870794</v>
      </c>
      <c r="AG24">
        <f t="shared" si="9"/>
        <v>2.3995174712047538</v>
      </c>
      <c r="AH24">
        <f t="shared" si="9"/>
        <v>2.7470738881156151</v>
      </c>
      <c r="AI24">
        <f t="shared" si="9"/>
        <v>2.6808182079288647</v>
      </c>
      <c r="AJ24">
        <f t="shared" si="9"/>
        <v>2.4882661848674021</v>
      </c>
      <c r="AK24">
        <f t="shared" si="9"/>
        <v>2.4096264743564002</v>
      </c>
      <c r="AL24">
        <f t="shared" si="9"/>
        <v>2.3497237998128258</v>
      </c>
      <c r="AM24">
        <f t="shared" si="9"/>
        <v>1.889146894207385</v>
      </c>
      <c r="AN24">
        <f t="shared" si="9"/>
        <v>1.5705486906211703</v>
      </c>
      <c r="AO24">
        <f t="shared" si="9"/>
        <v>1.7886115475285549</v>
      </c>
      <c r="AP24">
        <f t="shared" si="9"/>
        <v>1.1258068895889422</v>
      </c>
      <c r="AQ24">
        <f t="shared" si="9"/>
        <v>0.94744142282384602</v>
      </c>
      <c r="AR24">
        <f t="shared" si="9"/>
        <v>0.85345600349008111</v>
      </c>
      <c r="AS24">
        <f t="shared" si="9"/>
        <v>0.72802800228627962</v>
      </c>
      <c r="AT24">
        <f t="shared" si="9"/>
        <v>0.65042698141182576</v>
      </c>
      <c r="AU24">
        <f t="shared" si="9"/>
        <v>0.64349566109293566</v>
      </c>
      <c r="AV24">
        <f t="shared" si="9"/>
        <v>0.6526139488982835</v>
      </c>
      <c r="AW24">
        <f t="shared" si="9"/>
        <v>0.6654220827735815</v>
      </c>
      <c r="AX24">
        <f t="shared" si="9"/>
        <v>0.963850355937791</v>
      </c>
      <c r="AY24">
        <f t="shared" si="9"/>
        <v>0.87346479638400298</v>
      </c>
      <c r="AZ24">
        <f t="shared" si="9"/>
        <v>0.93557113642182255</v>
      </c>
      <c r="BA24">
        <f t="shared" si="9"/>
        <v>0.9181786395120527</v>
      </c>
      <c r="BB24">
        <f t="shared" si="9"/>
        <v>1.0246562140162934</v>
      </c>
      <c r="BC24">
        <f t="shared" si="9"/>
        <v>1.021598115161632</v>
      </c>
      <c r="BD24">
        <f t="shared" si="9"/>
        <v>0.93286082203424359</v>
      </c>
      <c r="BE24">
        <f t="shared" si="9"/>
        <v>0.92014073726597445</v>
      </c>
      <c r="BF24">
        <f t="shared" si="9"/>
        <v>0.8514403563020303</v>
      </c>
    </row>
    <row r="25" spans="1:58" customFormat="1" ht="15" x14ac:dyDescent="0.2">
      <c r="A25" t="s">
        <v>147</v>
      </c>
      <c r="B25" s="3" t="s">
        <v>546</v>
      </c>
      <c r="C25" s="5" t="s">
        <v>680</v>
      </c>
      <c r="D25" s="3" t="s">
        <v>681</v>
      </c>
      <c r="E25">
        <v>19431642986.900002</v>
      </c>
      <c r="F25">
        <v>23085181041.200001</v>
      </c>
      <c r="G25">
        <v>27971023895.399994</v>
      </c>
      <c r="H25">
        <v>36432258153.699997</v>
      </c>
      <c r="I25">
        <v>46570388549.300011</v>
      </c>
      <c r="J25">
        <v>58294183205.900002</v>
      </c>
      <c r="K25">
        <v>74289233340.699997</v>
      </c>
      <c r="L25">
        <v>93184575774.500015</v>
      </c>
      <c r="M25">
        <v>120711032472.90002</v>
      </c>
      <c r="N25">
        <v>144557324659.10001</v>
      </c>
      <c r="O25">
        <v>173678569033.39999</v>
      </c>
      <c r="P25">
        <v>192733421508.99997</v>
      </c>
      <c r="Q25">
        <v>219526382407.40005</v>
      </c>
      <c r="R25">
        <v>262816343916.10001</v>
      </c>
      <c r="S25">
        <v>283147677066.90002</v>
      </c>
      <c r="T25">
        <v>324053194087.40009</v>
      </c>
      <c r="U25">
        <v>369063043733.19995</v>
      </c>
      <c r="V25">
        <v>432239486161.70001</v>
      </c>
      <c r="W25">
        <v>439605538675.09998</v>
      </c>
      <c r="X25">
        <v>444737361018.90002</v>
      </c>
      <c r="Y25">
        <v>458466220139.40002</v>
      </c>
      <c r="Z25">
        <v>469943878630.89984</v>
      </c>
      <c r="AA25">
        <v>478566371024.09985</v>
      </c>
      <c r="AB25">
        <v>515006791930.50006</v>
      </c>
      <c r="AC25">
        <v>575688384048.20007</v>
      </c>
      <c r="AD25">
        <v>626747855125.09998</v>
      </c>
      <c r="AE25">
        <v>630046715833.80017</v>
      </c>
      <c r="AF25">
        <v>628960951216.8999</v>
      </c>
      <c r="AG25">
        <v>661619238422.90002</v>
      </c>
      <c r="AH25">
        <v>674077677717.59998</v>
      </c>
      <c r="AI25">
        <v>667269226299.00012</v>
      </c>
      <c r="AJ25">
        <v>664348473790.5</v>
      </c>
      <c r="AK25">
        <v>692982191564.60022</v>
      </c>
      <c r="AL25">
        <v>723751896704.09998</v>
      </c>
      <c r="AM25">
        <v>782951456498.30005</v>
      </c>
      <c r="AN25">
        <v>715054428467.69995</v>
      </c>
      <c r="AO25">
        <v>696612580958.20007</v>
      </c>
      <c r="AP25">
        <v>743530011908.3999</v>
      </c>
      <c r="AQ25">
        <v>755610424289.80017</v>
      </c>
      <c r="AR25">
        <v>789830265347.00024</v>
      </c>
      <c r="AS25">
        <v>869612948166.59985</v>
      </c>
      <c r="AT25">
        <v>941059728683.2998</v>
      </c>
      <c r="AU25">
        <v>1090287412057.8003</v>
      </c>
      <c r="AV25">
        <v>1184294634728.1001</v>
      </c>
      <c r="AW25">
        <v>1322885598225.3</v>
      </c>
      <c r="AX25">
        <v>1330799137413.9004</v>
      </c>
      <c r="AY25">
        <v>1454756182883.9001</v>
      </c>
      <c r="AZ25">
        <v>1625331148554.5996</v>
      </c>
      <c r="BA25">
        <v>1763402331263.8</v>
      </c>
      <c r="BB25">
        <v>1872778196782.8999</v>
      </c>
      <c r="BC25">
        <v>2006732128938</v>
      </c>
      <c r="BD25">
        <v>2094582603924.5996</v>
      </c>
      <c r="BE25">
        <v>2073765571215.3997</v>
      </c>
      <c r="BF25">
        <v>2138498823824.7002</v>
      </c>
    </row>
    <row r="26" spans="1:58" ht="15" x14ac:dyDescent="0.2">
      <c r="A26" t="s">
        <v>147</v>
      </c>
      <c r="B26" s="3" t="s">
        <v>546</v>
      </c>
      <c r="C26" s="6" t="s">
        <v>683</v>
      </c>
      <c r="D26" s="2" t="s">
        <v>685</v>
      </c>
      <c r="E26" s="2">
        <f t="shared" ref="E26:BF26" si="10">E25/E23*100</f>
        <v>5.6325316355309898</v>
      </c>
      <c r="F26" s="2">
        <f t="shared" si="10"/>
        <v>6.147087594862807</v>
      </c>
      <c r="G26" s="2">
        <f t="shared" si="10"/>
        <v>6.4902357465763778</v>
      </c>
      <c r="H26" s="2">
        <f t="shared" si="10"/>
        <v>6.4132031054011138</v>
      </c>
      <c r="I26" s="2">
        <f t="shared" si="10"/>
        <v>6.3722437268040171</v>
      </c>
      <c r="J26" s="2">
        <f t="shared" si="10"/>
        <v>7.2073327867620662</v>
      </c>
      <c r="K26" s="2">
        <f t="shared" si="10"/>
        <v>8.4745984335259532</v>
      </c>
      <c r="L26" s="2">
        <f t="shared" si="10"/>
        <v>9.4805418234179726</v>
      </c>
      <c r="M26" s="2">
        <f t="shared" si="10"/>
        <v>11.142628941130225</v>
      </c>
      <c r="N26" s="2">
        <f t="shared" si="10"/>
        <v>11.461171131481466</v>
      </c>
      <c r="O26" s="2">
        <f t="shared" si="10"/>
        <v>11.754387312988415</v>
      </c>
      <c r="P26" s="2">
        <f t="shared" si="10"/>
        <v>12.090072445248982</v>
      </c>
      <c r="Q26" s="2">
        <f t="shared" si="10"/>
        <v>14.021736902950851</v>
      </c>
      <c r="R26" s="2">
        <f t="shared" si="10"/>
        <v>17.152838261605957</v>
      </c>
      <c r="S26" s="2">
        <f t="shared" si="10"/>
        <v>17.49000302701214</v>
      </c>
      <c r="T26" s="2">
        <f t="shared" si="10"/>
        <v>19.405339742759892</v>
      </c>
      <c r="U26" s="2">
        <f t="shared" si="10"/>
        <v>21.522066090675892</v>
      </c>
      <c r="V26" s="2">
        <f t="shared" si="10"/>
        <v>24.959762308655133</v>
      </c>
      <c r="W26" s="2">
        <f t="shared" si="10"/>
        <v>23.499623554925446</v>
      </c>
      <c r="X26" s="2">
        <f t="shared" si="10"/>
        <v>21.474506979231506</v>
      </c>
      <c r="Y26" s="2">
        <f t="shared" si="10"/>
        <v>18.393211913322801</v>
      </c>
      <c r="Z26" s="2">
        <f t="shared" si="10"/>
        <v>20.039308009340559</v>
      </c>
      <c r="AA26" s="2">
        <f t="shared" si="10"/>
        <v>19.089024016438373</v>
      </c>
      <c r="AB26" s="2">
        <f t="shared" si="10"/>
        <v>18.63766426956002</v>
      </c>
      <c r="AC26" s="2">
        <f t="shared" si="10"/>
        <v>18.502047764674739</v>
      </c>
      <c r="AD26" s="2">
        <f t="shared" si="10"/>
        <v>17.726424233092033</v>
      </c>
      <c r="AE26" s="2">
        <f t="shared" si="10"/>
        <v>16.110457195841935</v>
      </c>
      <c r="AF26" s="2">
        <f t="shared" si="10"/>
        <v>15.107158331728682</v>
      </c>
      <c r="AG26" s="2">
        <f t="shared" si="10"/>
        <v>16.097173113716231</v>
      </c>
      <c r="AH26" s="2">
        <f t="shared" si="10"/>
        <v>16.84655230836978</v>
      </c>
      <c r="AI26" s="2">
        <f t="shared" si="10"/>
        <v>15.259619216765294</v>
      </c>
      <c r="AJ26" s="2">
        <f t="shared" si="10"/>
        <v>15.185385469424</v>
      </c>
      <c r="AK26" s="2">
        <f t="shared" si="10"/>
        <v>15.724703198947193</v>
      </c>
      <c r="AL26" s="2">
        <f t="shared" si="10"/>
        <v>14.735036558296477</v>
      </c>
      <c r="AM26" s="2">
        <f t="shared" si="10"/>
        <v>13.514109212280559</v>
      </c>
      <c r="AN26" s="2">
        <f t="shared" si="10"/>
        <v>10.382562346330971</v>
      </c>
      <c r="AO26" s="2">
        <f t="shared" si="10"/>
        <v>8.5779183271092361</v>
      </c>
      <c r="AP26" s="2">
        <f t="shared" si="10"/>
        <v>7.449423018916848</v>
      </c>
      <c r="AQ26" s="2">
        <f t="shared" si="10"/>
        <v>6.2636446000358506</v>
      </c>
      <c r="AR26" s="2">
        <f t="shared" si="10"/>
        <v>6.5981619100359881</v>
      </c>
      <c r="AS26" s="2">
        <f t="shared" si="10"/>
        <v>5.9431282909580627</v>
      </c>
      <c r="AT26" s="2">
        <f t="shared" si="10"/>
        <v>5.3771716688915294</v>
      </c>
      <c r="AU26" s="2">
        <f t="shared" si="10"/>
        <v>5.8376747747835704</v>
      </c>
      <c r="AV26" s="2">
        <f t="shared" si="10"/>
        <v>5.9681864390506121</v>
      </c>
      <c r="AW26" s="2">
        <f t="shared" si="10"/>
        <v>6.4235467694262836</v>
      </c>
      <c r="AX26" s="2">
        <f t="shared" si="10"/>
        <v>6.7108311209948344</v>
      </c>
      <c r="AY26" s="2">
        <f t="shared" si="10"/>
        <v>7.3075214101068457</v>
      </c>
      <c r="AZ26" s="2">
        <f t="shared" si="10"/>
        <v>7.441446054469611</v>
      </c>
      <c r="BA26" s="2">
        <f t="shared" si="10"/>
        <v>7.5436873378481994</v>
      </c>
      <c r="BB26" s="2">
        <f t="shared" si="10"/>
        <v>7.8857717696743075</v>
      </c>
      <c r="BC26" s="2">
        <f t="shared" si="10"/>
        <v>8.7339903912281418</v>
      </c>
      <c r="BD26" s="2">
        <f t="shared" si="10"/>
        <v>7.6470788939584713</v>
      </c>
      <c r="BE26" s="2">
        <f t="shared" si="10"/>
        <v>7.2643731461267738</v>
      </c>
      <c r="BF26" s="2">
        <f t="shared" si="10"/>
        <v>7.2639174491396812</v>
      </c>
    </row>
    <row r="27" spans="1:58" customFormat="1" ht="15" x14ac:dyDescent="0.2">
      <c r="A27" t="s">
        <v>57</v>
      </c>
      <c r="B27" s="3" t="s">
        <v>415</v>
      </c>
      <c r="C27" s="5" t="s">
        <v>558</v>
      </c>
      <c r="D27" s="3" t="s">
        <v>216</v>
      </c>
      <c r="E27">
        <v>510368527.79999989</v>
      </c>
      <c r="F27">
        <v>569411077.9000001</v>
      </c>
      <c r="G27">
        <v>671065088.79999983</v>
      </c>
      <c r="H27">
        <v>1261035691.5999999</v>
      </c>
      <c r="I27">
        <v>1104691989.2</v>
      </c>
      <c r="J27">
        <v>1341622553.3000007</v>
      </c>
      <c r="K27">
        <v>1485547284.0000005</v>
      </c>
      <c r="L27">
        <v>1653025759.4999998</v>
      </c>
      <c r="M27">
        <v>2107378010.8999999</v>
      </c>
      <c r="N27">
        <v>2840176923.0999999</v>
      </c>
      <c r="O27">
        <v>4136186897.900001</v>
      </c>
      <c r="P27">
        <v>4596710925.8999996</v>
      </c>
      <c r="Q27">
        <v>5029308856.9000015</v>
      </c>
      <c r="R27">
        <v>5576202206.7000008</v>
      </c>
      <c r="S27">
        <v>6802979757</v>
      </c>
      <c r="T27">
        <v>7898578828.8999996</v>
      </c>
      <c r="U27">
        <v>6381550466.9000006</v>
      </c>
      <c r="V27">
        <v>5612314254.0999985</v>
      </c>
      <c r="W27">
        <v>6944538717.8000002</v>
      </c>
      <c r="X27">
        <v>6456246874.2999992</v>
      </c>
      <c r="Y27">
        <v>8162878217.8999996</v>
      </c>
      <c r="Z27">
        <v>7924493020.999999</v>
      </c>
      <c r="AA27">
        <v>6725752427.1999989</v>
      </c>
      <c r="AB27">
        <v>5453518615.4999971</v>
      </c>
      <c r="AC27">
        <v>8527330067.6999998</v>
      </c>
      <c r="AD27">
        <v>9288066169.7000008</v>
      </c>
      <c r="AE27">
        <v>11111558138.799999</v>
      </c>
      <c r="AF27">
        <v>9265467393.6000004</v>
      </c>
      <c r="AG27">
        <v>10250775288</v>
      </c>
      <c r="AH27">
        <v>8617832235.3000011</v>
      </c>
      <c r="AI27">
        <v>10306965442.4</v>
      </c>
      <c r="AJ27">
        <v>10634467745.599998</v>
      </c>
      <c r="AK27">
        <v>8488100957.6999989</v>
      </c>
      <c r="AL27">
        <v>9363337369.8999996</v>
      </c>
      <c r="AM27">
        <v>9301903342.6000004</v>
      </c>
      <c r="AN27">
        <v>19293681419.400002</v>
      </c>
      <c r="AO27">
        <v>18801096690.699993</v>
      </c>
      <c r="AP27">
        <v>12902449132.199999</v>
      </c>
      <c r="AQ27">
        <v>11915886134.900002</v>
      </c>
      <c r="AR27">
        <v>11612818885.799997</v>
      </c>
      <c r="AS27">
        <v>9900991476.8000031</v>
      </c>
      <c r="AT27">
        <v>11483171157.499998</v>
      </c>
      <c r="AU27">
        <v>15205688498.999998</v>
      </c>
      <c r="AV27">
        <v>20861567852.299999</v>
      </c>
      <c r="AW27">
        <v>20242234283.000004</v>
      </c>
      <c r="AX27">
        <v>31029966611.199997</v>
      </c>
      <c r="AY27">
        <v>25371089410.5</v>
      </c>
      <c r="AZ27">
        <v>26519618348</v>
      </c>
      <c r="BA27">
        <v>41464292789.200012</v>
      </c>
      <c r="BB27">
        <v>39190491089.699989</v>
      </c>
      <c r="BC27">
        <v>38549301008.899994</v>
      </c>
      <c r="BD27">
        <v>43847138835.299995</v>
      </c>
      <c r="BE27">
        <v>45122643944.999992</v>
      </c>
      <c r="BF27">
        <v>46474569950</v>
      </c>
    </row>
    <row r="28" spans="1:58" customFormat="1" ht="15" x14ac:dyDescent="0.2">
      <c r="A28" t="s">
        <v>57</v>
      </c>
      <c r="B28" s="3" t="s">
        <v>415</v>
      </c>
      <c r="C28" s="5" t="s">
        <v>678</v>
      </c>
      <c r="D28" s="3" t="s">
        <v>679</v>
      </c>
      <c r="E28">
        <v>73996942604.701874</v>
      </c>
      <c r="F28">
        <v>76073514866.919235</v>
      </c>
      <c r="G28">
        <v>85715420447.207336</v>
      </c>
      <c r="H28">
        <v>109266387063.65666</v>
      </c>
      <c r="I28">
        <v>138628808050.2821</v>
      </c>
      <c r="J28">
        <v>152205988931.71255</v>
      </c>
      <c r="K28">
        <v>164661395938.67834</v>
      </c>
      <c r="L28">
        <v>180934135666.8793</v>
      </c>
      <c r="M28">
        <v>202611016183.79483</v>
      </c>
      <c r="N28">
        <v>238846633183.68869</v>
      </c>
      <c r="O28">
        <v>299002551230.71448</v>
      </c>
      <c r="P28">
        <v>404152048958.09644</v>
      </c>
      <c r="Q28">
        <v>376029141290.57977</v>
      </c>
      <c r="R28">
        <v>337629586006.68103</v>
      </c>
      <c r="S28">
        <v>301670995147.51385</v>
      </c>
      <c r="T28">
        <v>287983954210.59546</v>
      </c>
      <c r="U28">
        <v>269803697043.71185</v>
      </c>
      <c r="V28">
        <v>302093617110.88965</v>
      </c>
      <c r="W28">
        <v>317910974656.93933</v>
      </c>
      <c r="X28">
        <v>323480140542.09045</v>
      </c>
      <c r="Y28">
        <v>378918407182.61945</v>
      </c>
      <c r="Z28">
        <v>404976244762.86053</v>
      </c>
      <c r="AA28">
        <v>364630958999.81293</v>
      </c>
      <c r="AB28">
        <v>368610836181.13794</v>
      </c>
      <c r="AC28">
        <v>377142595380.70667</v>
      </c>
      <c r="AD28">
        <v>479940870989.03278</v>
      </c>
      <c r="AE28">
        <v>536105193364.82367</v>
      </c>
      <c r="AF28">
        <v>564043922095.90381</v>
      </c>
      <c r="AG28">
        <v>565275137841.76904</v>
      </c>
      <c r="AH28">
        <v>403398906054.61469</v>
      </c>
      <c r="AI28">
        <v>427682851353.88312</v>
      </c>
      <c r="AJ28">
        <v>409715333350.83386</v>
      </c>
      <c r="AK28">
        <v>446063787652.05542</v>
      </c>
      <c r="AL28">
        <v>561841797160.44775</v>
      </c>
      <c r="AM28">
        <v>697598887827.38525</v>
      </c>
      <c r="AN28">
        <v>827868919145.79028</v>
      </c>
      <c r="AO28">
        <v>976549264667.75061</v>
      </c>
      <c r="AP28">
        <v>1130664082678.2095</v>
      </c>
      <c r="AQ28">
        <v>1281844180266.7175</v>
      </c>
      <c r="AR28">
        <v>1224552156182.8018</v>
      </c>
      <c r="AS28">
        <v>1448580710633.5376</v>
      </c>
      <c r="AT28">
        <v>1628268358951.2681</v>
      </c>
      <c r="AU28">
        <v>1691847231269.0225</v>
      </c>
      <c r="AV28">
        <v>1797999120472.4966</v>
      </c>
      <c r="AW28">
        <v>1874736396189.8088</v>
      </c>
      <c r="AX28">
        <v>1668612318336.0371</v>
      </c>
      <c r="AY28">
        <v>1521735272179.0662</v>
      </c>
      <c r="AZ28">
        <v>1659172753388.8655</v>
      </c>
      <c r="BA28">
        <v>1781016674647.2405</v>
      </c>
      <c r="BB28">
        <v>1834336253943.301</v>
      </c>
      <c r="BC28">
        <v>1721810881901.342</v>
      </c>
      <c r="BD28">
        <v>1933570427279.3721</v>
      </c>
      <c r="BE28">
        <v>2073339118621.9822</v>
      </c>
      <c r="BF28">
        <v>2042436971778.6394</v>
      </c>
    </row>
    <row r="29" spans="1:58" ht="15" x14ac:dyDescent="0.2">
      <c r="A29" t="s">
        <v>57</v>
      </c>
      <c r="B29" s="3" t="s">
        <v>415</v>
      </c>
      <c r="C29" s="5" t="s">
        <v>682</v>
      </c>
      <c r="D29" s="3" t="s">
        <v>685</v>
      </c>
      <c r="E29"/>
      <c r="F29"/>
      <c r="G29"/>
      <c r="H29"/>
      <c r="I29"/>
      <c r="J29"/>
      <c r="K29"/>
      <c r="L29"/>
      <c r="M29"/>
      <c r="N29"/>
      <c r="O29"/>
      <c r="P29"/>
      <c r="Q29"/>
      <c r="R29"/>
      <c r="S29"/>
      <c r="T29"/>
      <c r="U29"/>
      <c r="V29"/>
      <c r="W29"/>
      <c r="X29"/>
      <c r="Y29"/>
      <c r="Z29"/>
      <c r="AA29"/>
      <c r="AB29"/>
      <c r="AC29"/>
      <c r="AD29"/>
      <c r="AE29"/>
      <c r="AF29"/>
      <c r="AG29"/>
      <c r="AH29"/>
      <c r="AI29">
        <f t="shared" ref="AI29:BF29" si="11">AI27/AI28*100</f>
        <v>2.4099552763857659</v>
      </c>
      <c r="AJ29">
        <f t="shared" si="11"/>
        <v>2.5955747515297025</v>
      </c>
      <c r="AK29">
        <f t="shared" si="11"/>
        <v>1.9028894953295332</v>
      </c>
      <c r="AL29">
        <f t="shared" si="11"/>
        <v>1.666543396597115</v>
      </c>
      <c r="AM29">
        <f t="shared" si="11"/>
        <v>1.333417169223136</v>
      </c>
      <c r="AN29">
        <f t="shared" si="11"/>
        <v>2.330523706495415</v>
      </c>
      <c r="AO29">
        <f t="shared" si="11"/>
        <v>1.9252583941166197</v>
      </c>
      <c r="AP29">
        <f t="shared" si="11"/>
        <v>1.1411390288119798</v>
      </c>
      <c r="AQ29">
        <f t="shared" si="11"/>
        <v>0.92958928380987949</v>
      </c>
      <c r="AR29">
        <f t="shared" si="11"/>
        <v>0.94833191278676976</v>
      </c>
      <c r="AS29">
        <f t="shared" si="11"/>
        <v>0.68349601814522298</v>
      </c>
      <c r="AT29">
        <f t="shared" si="11"/>
        <v>0.7052382424784116</v>
      </c>
      <c r="AU29">
        <f t="shared" si="11"/>
        <v>0.89876250159977511</v>
      </c>
      <c r="AV29">
        <f t="shared" si="11"/>
        <v>1.160265742889673</v>
      </c>
      <c r="AW29">
        <f t="shared" si="11"/>
        <v>1.0797376273347055</v>
      </c>
      <c r="AX29">
        <f t="shared" si="11"/>
        <v>1.8596270847468934</v>
      </c>
      <c r="AY29">
        <f t="shared" si="11"/>
        <v>1.6672472455849419</v>
      </c>
      <c r="AZ29">
        <f t="shared" si="11"/>
        <v>1.598363901156983</v>
      </c>
      <c r="BA29">
        <f t="shared" si="11"/>
        <v>2.328124906377572</v>
      </c>
      <c r="BB29">
        <f t="shared" si="11"/>
        <v>2.1364943862092667</v>
      </c>
      <c r="BC29">
        <f t="shared" si="11"/>
        <v>2.2388812507870322</v>
      </c>
      <c r="BD29">
        <f t="shared" si="11"/>
        <v>2.267677360839401</v>
      </c>
      <c r="BE29">
        <f>BE27/BE28*100</f>
        <v>2.1763272365685244</v>
      </c>
      <c r="BF29">
        <f t="shared" si="11"/>
        <v>2.2754469583229295</v>
      </c>
    </row>
    <row r="30" spans="1:58" customFormat="1" ht="15" x14ac:dyDescent="0.2">
      <c r="A30" t="s">
        <v>57</v>
      </c>
      <c r="B30" s="3" t="s">
        <v>415</v>
      </c>
      <c r="C30" s="5" t="s">
        <v>680</v>
      </c>
      <c r="D30" s="3" t="s">
        <v>681</v>
      </c>
      <c r="E30">
        <v>5757462682.7000017</v>
      </c>
      <c r="F30">
        <v>7471074525.5</v>
      </c>
      <c r="G30">
        <v>8505223860.0999985</v>
      </c>
      <c r="H30">
        <v>10864361328.6</v>
      </c>
      <c r="I30">
        <v>13335240994.900002</v>
      </c>
      <c r="J30">
        <v>15691504569</v>
      </c>
      <c r="K30">
        <v>17852190852.5</v>
      </c>
      <c r="L30">
        <v>22955094531.299999</v>
      </c>
      <c r="M30">
        <v>29303101736.299995</v>
      </c>
      <c r="N30">
        <v>35339263221.5</v>
      </c>
      <c r="O30">
        <v>42000645667.899994</v>
      </c>
      <c r="P30">
        <v>47604121277.799995</v>
      </c>
      <c r="Q30">
        <v>55429783859.799995</v>
      </c>
      <c r="R30">
        <v>61885640226.199997</v>
      </c>
      <c r="S30">
        <v>63781800057.600014</v>
      </c>
      <c r="T30">
        <v>77140138578.800003</v>
      </c>
      <c r="U30">
        <v>95744967076.300018</v>
      </c>
      <c r="V30">
        <v>121804003781.20001</v>
      </c>
      <c r="W30">
        <v>123769654074.29997</v>
      </c>
      <c r="X30">
        <v>128979028366.79999</v>
      </c>
      <c r="Y30">
        <v>143697400713.10001</v>
      </c>
      <c r="Z30">
        <v>149069070188.60001</v>
      </c>
      <c r="AA30">
        <v>145772954847.90005</v>
      </c>
      <c r="AB30">
        <v>153544509248.30002</v>
      </c>
      <c r="AC30">
        <v>166379401353.19998</v>
      </c>
      <c r="AD30">
        <v>175304330563.79999</v>
      </c>
      <c r="AE30">
        <v>170973959245.29999</v>
      </c>
      <c r="AF30">
        <v>169812132616.60004</v>
      </c>
      <c r="AG30">
        <v>172564088059.39999</v>
      </c>
      <c r="AH30">
        <v>158141144120.60001</v>
      </c>
      <c r="AI30">
        <v>163399896603.50006</v>
      </c>
      <c r="AJ30">
        <v>155478527464.10001</v>
      </c>
      <c r="AK30">
        <v>172142356876.19998</v>
      </c>
      <c r="AL30">
        <v>188853845381.30005</v>
      </c>
      <c r="AM30">
        <v>193420788269.39996</v>
      </c>
      <c r="AN30">
        <v>172397235609.30002</v>
      </c>
      <c r="AO30">
        <v>121404103900.50003</v>
      </c>
      <c r="AP30">
        <v>129860373781.90002</v>
      </c>
      <c r="AQ30">
        <v>138294563086.20001</v>
      </c>
      <c r="AR30">
        <v>150968838567.29999</v>
      </c>
      <c r="AS30">
        <v>160220303407.60001</v>
      </c>
      <c r="AT30">
        <v>181477697146.30002</v>
      </c>
      <c r="AU30">
        <v>206937576243.79999</v>
      </c>
      <c r="AV30">
        <v>233478772245.20004</v>
      </c>
      <c r="AW30">
        <v>262980896579.69998</v>
      </c>
      <c r="AX30">
        <v>272070223538.10013</v>
      </c>
      <c r="AY30">
        <v>307171618402.30005</v>
      </c>
      <c r="AZ30">
        <v>363172594483.00006</v>
      </c>
      <c r="BA30">
        <v>393207486365.70001</v>
      </c>
      <c r="BB30">
        <v>433225496942.5</v>
      </c>
      <c r="BC30">
        <v>463673864453.89996</v>
      </c>
      <c r="BD30">
        <v>476372393128.89996</v>
      </c>
      <c r="BE30">
        <v>481702711968.80005</v>
      </c>
      <c r="BF30">
        <v>501014309394.99994</v>
      </c>
    </row>
    <row r="31" spans="1:58" ht="15" x14ac:dyDescent="0.2">
      <c r="A31" t="s">
        <v>57</v>
      </c>
      <c r="B31" s="3" t="s">
        <v>415</v>
      </c>
      <c r="C31" s="5" t="s">
        <v>683</v>
      </c>
      <c r="D31" s="3" t="s">
        <v>685</v>
      </c>
      <c r="E31"/>
      <c r="F31"/>
      <c r="G31"/>
      <c r="H31"/>
      <c r="I31"/>
      <c r="J31"/>
      <c r="K31"/>
      <c r="L31"/>
      <c r="M31"/>
      <c r="N31"/>
      <c r="O31"/>
      <c r="P31"/>
      <c r="Q31"/>
      <c r="R31"/>
      <c r="S31"/>
      <c r="T31"/>
      <c r="U31"/>
      <c r="V31"/>
      <c r="W31"/>
      <c r="X31"/>
      <c r="Y31"/>
      <c r="Z31"/>
      <c r="AA31"/>
      <c r="AB31"/>
      <c r="AC31"/>
      <c r="AD31"/>
      <c r="AE31"/>
      <c r="AF31"/>
      <c r="AG31"/>
      <c r="AH31"/>
      <c r="AI31">
        <f t="shared" ref="AI31:AJ31" si="12">AI30/AI28*100</f>
        <v>38.205856532764273</v>
      </c>
      <c r="AJ31">
        <f t="shared" si="12"/>
        <v>37.947939656670307</v>
      </c>
      <c r="AK31">
        <f t="shared" ref="AK31" si="13">AK30/AK28*100</f>
        <v>38.591421595172562</v>
      </c>
      <c r="AL31">
        <f t="shared" ref="AL31:AM31" si="14">AL30/AL28*100</f>
        <v>33.613349226734051</v>
      </c>
      <c r="AM31">
        <f t="shared" si="14"/>
        <v>27.726648027176935</v>
      </c>
      <c r="AN31">
        <f t="shared" ref="AN31" si="15">AN30/AN28*100</f>
        <v>20.824218861505578</v>
      </c>
      <c r="AO31">
        <f t="shared" ref="AO31:AP31" si="16">AO30/AO28*100</f>
        <v>12.43194872936647</v>
      </c>
      <c r="AP31">
        <f t="shared" si="16"/>
        <v>11.485318740673103</v>
      </c>
      <c r="AQ31">
        <f t="shared" ref="AQ31" si="17">AQ30/AQ28*100</f>
        <v>10.788718723786273</v>
      </c>
      <c r="AR31">
        <f t="shared" ref="AR31:AS31" si="18">AR30/AR28*100</f>
        <v>12.32849395634589</v>
      </c>
      <c r="AS31">
        <f t="shared" si="18"/>
        <v>11.060502340772407</v>
      </c>
      <c r="AT31">
        <f t="shared" ref="AT31" si="19">AT30/AT28*100</f>
        <v>11.145441483809575</v>
      </c>
      <c r="AU31">
        <f t="shared" ref="AU31:AV31" si="20">AU30/AU28*100</f>
        <v>12.231457570112878</v>
      </c>
      <c r="AV31">
        <f t="shared" si="20"/>
        <v>12.985477555953647</v>
      </c>
      <c r="AW31">
        <f t="shared" ref="AW31" si="21">AW30/AW28*100</f>
        <v>14.027619942418523</v>
      </c>
      <c r="AX31">
        <f t="shared" ref="AX31:AY31" si="22">AX30/AX28*100</f>
        <v>16.305178893166282</v>
      </c>
      <c r="AY31">
        <f t="shared" si="22"/>
        <v>20.18561467412411</v>
      </c>
      <c r="AZ31">
        <f t="shared" ref="AZ31" si="23">AZ30/AZ28*100</f>
        <v>21.888775218928767</v>
      </c>
      <c r="BA31">
        <f t="shared" ref="BA31:BB31" si="24">BA30/BA28*100</f>
        <v>22.077698202549463</v>
      </c>
      <c r="BB31">
        <f t="shared" si="24"/>
        <v>23.617561720823453</v>
      </c>
      <c r="BC31">
        <f t="shared" ref="BC31:BF31" si="25">BC30/BC28*100</f>
        <v>26.929430480882978</v>
      </c>
      <c r="BD31">
        <f t="shared" si="25"/>
        <v>24.636930023758129</v>
      </c>
      <c r="BE31">
        <f>BE30/BE28*100</f>
        <v>23.233184945111994</v>
      </c>
      <c r="BF31">
        <f t="shared" si="25"/>
        <v>24.530221314917529</v>
      </c>
    </row>
    <row r="32" spans="1:58" ht="15" x14ac:dyDescent="0.2">
      <c r="A32"/>
      <c r="B32" s="3"/>
      <c r="BF32"/>
    </row>
    <row r="33" spans="1:58" ht="15" x14ac:dyDescent="0.2">
      <c r="A33" s="6" t="s">
        <v>742</v>
      </c>
      <c r="BF33"/>
    </row>
    <row r="34" spans="1:58" ht="15" x14ac:dyDescent="0.2">
      <c r="BF34"/>
    </row>
    <row r="35" spans="1:58" ht="15" x14ac:dyDescent="0.2">
      <c r="BF35"/>
    </row>
    <row r="36" spans="1:58" ht="15" x14ac:dyDescent="0.2">
      <c r="BF36"/>
    </row>
    <row r="37" spans="1:58" ht="15" x14ac:dyDescent="0.2">
      <c r="A37" t="s">
        <v>655</v>
      </c>
      <c r="B37" s="3" t="s">
        <v>441</v>
      </c>
      <c r="C37" t="s">
        <v>686</v>
      </c>
      <c r="D37" s="3" t="s">
        <v>687</v>
      </c>
      <c r="E37" t="s">
        <v>688</v>
      </c>
      <c r="F37" t="s">
        <v>689</v>
      </c>
      <c r="G37" t="s">
        <v>690</v>
      </c>
      <c r="H37" t="s">
        <v>691</v>
      </c>
      <c r="I37" t="s">
        <v>692</v>
      </c>
      <c r="J37" t="s">
        <v>693</v>
      </c>
      <c r="K37" t="s">
        <v>694</v>
      </c>
      <c r="L37" t="s">
        <v>695</v>
      </c>
      <c r="M37" t="s">
        <v>696</v>
      </c>
      <c r="N37" t="s">
        <v>697</v>
      </c>
      <c r="O37" t="s">
        <v>698</v>
      </c>
      <c r="P37" t="s">
        <v>699</v>
      </c>
      <c r="Q37" t="s">
        <v>700</v>
      </c>
      <c r="R37" t="s">
        <v>701</v>
      </c>
      <c r="S37" t="s">
        <v>702</v>
      </c>
      <c r="T37" t="s">
        <v>703</v>
      </c>
      <c r="U37" t="s">
        <v>704</v>
      </c>
      <c r="V37" t="s">
        <v>705</v>
      </c>
      <c r="W37" t="s">
        <v>706</v>
      </c>
      <c r="X37" t="s">
        <v>707</v>
      </c>
      <c r="Y37" t="s">
        <v>708</v>
      </c>
      <c r="Z37" t="s">
        <v>709</v>
      </c>
      <c r="AA37" t="s">
        <v>710</v>
      </c>
      <c r="AB37" t="s">
        <v>711</v>
      </c>
      <c r="AC37" t="s">
        <v>712</v>
      </c>
      <c r="AD37" t="s">
        <v>713</v>
      </c>
      <c r="AE37" t="s">
        <v>714</v>
      </c>
      <c r="AF37" t="s">
        <v>715</v>
      </c>
      <c r="AG37" t="s">
        <v>716</v>
      </c>
      <c r="AH37" t="s">
        <v>717</v>
      </c>
      <c r="AI37" t="s">
        <v>718</v>
      </c>
      <c r="AJ37" t="s">
        <v>719</v>
      </c>
      <c r="AK37" t="s">
        <v>720</v>
      </c>
      <c r="AL37" t="s">
        <v>721</v>
      </c>
      <c r="AM37" t="s">
        <v>722</v>
      </c>
      <c r="AN37" t="s">
        <v>723</v>
      </c>
      <c r="AO37" t="s">
        <v>724</v>
      </c>
      <c r="AP37" t="s">
        <v>725</v>
      </c>
      <c r="AQ37" t="s">
        <v>726</v>
      </c>
      <c r="AR37" t="s">
        <v>727</v>
      </c>
      <c r="AS37" t="s">
        <v>728</v>
      </c>
      <c r="AT37" t="s">
        <v>729</v>
      </c>
      <c r="AU37" t="s">
        <v>730</v>
      </c>
      <c r="AV37" t="s">
        <v>731</v>
      </c>
      <c r="AW37" t="s">
        <v>732</v>
      </c>
      <c r="AX37" t="s">
        <v>733</v>
      </c>
      <c r="AY37" t="s">
        <v>734</v>
      </c>
      <c r="AZ37" t="s">
        <v>735</v>
      </c>
      <c r="BA37" t="s">
        <v>736</v>
      </c>
      <c r="BB37" t="s">
        <v>737</v>
      </c>
      <c r="BC37" t="s">
        <v>738</v>
      </c>
      <c r="BD37" t="s">
        <v>739</v>
      </c>
      <c r="BE37" t="s">
        <v>740</v>
      </c>
      <c r="BF37"/>
    </row>
    <row r="38" spans="1:58" ht="15" x14ac:dyDescent="0.2">
      <c r="A38" t="s">
        <v>32</v>
      </c>
      <c r="B38" s="3" t="s">
        <v>511</v>
      </c>
      <c r="C38" t="s">
        <v>558</v>
      </c>
      <c r="D38" s="3" t="s">
        <v>216</v>
      </c>
      <c r="E38">
        <v>9126338.9000000004</v>
      </c>
      <c r="F38">
        <v>12132350.300000001</v>
      </c>
      <c r="G38">
        <v>13200236</v>
      </c>
      <c r="H38">
        <v>29471426.399999999</v>
      </c>
      <c r="I38">
        <v>33938983.200000003</v>
      </c>
      <c r="J38">
        <v>39531332.399999999</v>
      </c>
      <c r="K38">
        <v>42816140.899999999</v>
      </c>
      <c r="L38">
        <v>57020664.600000001</v>
      </c>
      <c r="M38">
        <v>102550950</v>
      </c>
      <c r="N38">
        <v>134538989.40000001</v>
      </c>
      <c r="O38">
        <v>218667249.80000001</v>
      </c>
      <c r="P38">
        <v>125511301.7</v>
      </c>
      <c r="Q38">
        <v>65101456.799999997</v>
      </c>
      <c r="R38">
        <v>68999091</v>
      </c>
      <c r="S38">
        <v>100948869.5</v>
      </c>
      <c r="T38">
        <v>97689900.700000003</v>
      </c>
      <c r="U38">
        <v>192935019.59999999</v>
      </c>
      <c r="V38">
        <v>269557816.69999999</v>
      </c>
      <c r="W38">
        <v>271671099.89999998</v>
      </c>
      <c r="X38">
        <v>270958991.60000002</v>
      </c>
      <c r="Y38">
        <v>210913777.59999999</v>
      </c>
      <c r="Z38">
        <v>219509577.59999999</v>
      </c>
      <c r="AA38">
        <v>130513419.40000001</v>
      </c>
      <c r="AB38">
        <v>77143757.299999997</v>
      </c>
      <c r="AC38">
        <v>179914978.19999999</v>
      </c>
      <c r="AD38">
        <v>218874306.30000001</v>
      </c>
      <c r="AE38">
        <v>231882526.80000001</v>
      </c>
      <c r="AF38">
        <v>168348289.09999999</v>
      </c>
      <c r="AG38">
        <v>228514825.30000001</v>
      </c>
      <c r="AH38">
        <v>181496187.09999999</v>
      </c>
      <c r="AI38">
        <v>182318030.30000001</v>
      </c>
      <c r="AJ38">
        <v>160464078.69999999</v>
      </c>
      <c r="AK38">
        <v>178486597.59999999</v>
      </c>
      <c r="AL38">
        <v>190000227.5</v>
      </c>
      <c r="AM38">
        <v>278620371.69999999</v>
      </c>
      <c r="AN38">
        <v>127760809.8</v>
      </c>
      <c r="AO38">
        <v>157842126.19999999</v>
      </c>
      <c r="AP38">
        <v>106405354.90000001</v>
      </c>
      <c r="AQ38">
        <v>123380338</v>
      </c>
      <c r="AR38">
        <v>137959662.30000001</v>
      </c>
      <c r="AS38">
        <v>148126363.30000001</v>
      </c>
      <c r="AT38">
        <v>246908527.80000001</v>
      </c>
      <c r="AU38">
        <v>228984489.5</v>
      </c>
      <c r="AV38">
        <v>250928985</v>
      </c>
      <c r="AW38">
        <v>228091565.59999999</v>
      </c>
      <c r="AX38">
        <v>240123283.5</v>
      </c>
      <c r="AY38">
        <v>266263959.69999999</v>
      </c>
      <c r="AZ38">
        <v>439672956.69999999</v>
      </c>
      <c r="BA38">
        <v>599613652.70000005</v>
      </c>
      <c r="BB38">
        <v>795304148.10000002</v>
      </c>
      <c r="BC38">
        <v>807336395.60000002</v>
      </c>
      <c r="BD38">
        <v>1445303710.5</v>
      </c>
      <c r="BE38">
        <v>1015851103.1</v>
      </c>
      <c r="BF38"/>
    </row>
    <row r="39" spans="1:58" ht="15" x14ac:dyDescent="0.2">
      <c r="A39" t="s">
        <v>32</v>
      </c>
      <c r="B39" s="3" t="s">
        <v>511</v>
      </c>
      <c r="C39" t="s">
        <v>678</v>
      </c>
      <c r="D39" s="3" t="s">
        <v>679</v>
      </c>
      <c r="E39">
        <v>1297407654.9283156</v>
      </c>
      <c r="F39">
        <v>1339549032.8378246</v>
      </c>
      <c r="G39">
        <v>1620857103.5349233</v>
      </c>
      <c r="H39">
        <v>1863398590.4555988</v>
      </c>
      <c r="I39">
        <v>2099325228.956507</v>
      </c>
      <c r="J39">
        <v>2830388404.8976984</v>
      </c>
      <c r="K39">
        <v>2869777884.451664</v>
      </c>
      <c r="L39">
        <v>2938046462.7097964</v>
      </c>
      <c r="M39">
        <v>3280354920.8516011</v>
      </c>
      <c r="N39">
        <v>4084877822.9167881</v>
      </c>
      <c r="O39">
        <v>4510108290.6957092</v>
      </c>
      <c r="P39">
        <v>4095892780.5828943</v>
      </c>
      <c r="Q39">
        <v>4013951442.6708126</v>
      </c>
      <c r="R39">
        <v>3569356124.9315853</v>
      </c>
      <c r="S39">
        <v>3485165431.713542</v>
      </c>
      <c r="T39">
        <v>3818944917.567131</v>
      </c>
      <c r="U39">
        <v>5392093445.5105333</v>
      </c>
      <c r="V39">
        <v>6487353102.8148251</v>
      </c>
      <c r="W39">
        <v>6418419388.6349888</v>
      </c>
      <c r="X39">
        <v>6366039372.5368252</v>
      </c>
      <c r="Y39">
        <v>7390967360.4212084</v>
      </c>
      <c r="Z39">
        <v>7255210469.5174274</v>
      </c>
      <c r="AA39">
        <v>7769817839.9564409</v>
      </c>
      <c r="AB39">
        <v>7367986241.218689</v>
      </c>
      <c r="AC39">
        <v>5034588195.5580578</v>
      </c>
      <c r="AD39">
        <v>6326342633.4033957</v>
      </c>
      <c r="AE39">
        <v>6559712165.9650803</v>
      </c>
      <c r="AF39">
        <v>6041478725.9044323</v>
      </c>
      <c r="AG39">
        <v>6505607909.0532446</v>
      </c>
      <c r="AH39">
        <v>6592834932.8087645</v>
      </c>
      <c r="AI39">
        <v>6013185003.9752512</v>
      </c>
      <c r="AJ39">
        <v>6507824829.262536</v>
      </c>
      <c r="AK39">
        <v>7006402319.7585649</v>
      </c>
      <c r="AL39">
        <v>8768721563.182106</v>
      </c>
      <c r="AM39">
        <v>10076816666.619638</v>
      </c>
      <c r="AN39">
        <v>11009033437.939039</v>
      </c>
      <c r="AO39">
        <v>11697918243.00349</v>
      </c>
      <c r="AP39">
        <v>13994218412.961872</v>
      </c>
      <c r="AQ39">
        <v>16853989627.548038</v>
      </c>
      <c r="AR39">
        <v>16145867494.940493</v>
      </c>
      <c r="AS39">
        <v>16121315909.07576</v>
      </c>
      <c r="AT39">
        <v>17814283639.311874</v>
      </c>
      <c r="AU39">
        <v>17660870411.523518</v>
      </c>
      <c r="AV39">
        <v>18918667724.881683</v>
      </c>
      <c r="AW39">
        <v>19797253440.267914</v>
      </c>
      <c r="AX39">
        <v>17774766696.175896</v>
      </c>
      <c r="AY39">
        <v>19040312333.186382</v>
      </c>
      <c r="AZ39">
        <v>20996562943.597919</v>
      </c>
      <c r="BA39">
        <v>23116701556.138107</v>
      </c>
      <c r="BB39">
        <v>23403995992.135414</v>
      </c>
      <c r="BC39">
        <v>24530513037.751846</v>
      </c>
      <c r="BD39">
        <v>27569136729.902275</v>
      </c>
      <c r="BE39">
        <v>27684264748.232433</v>
      </c>
      <c r="BF39"/>
    </row>
    <row r="40" spans="1:58" ht="15" x14ac:dyDescent="0.2">
      <c r="A40" t="s">
        <v>32</v>
      </c>
      <c r="B40" s="3" t="s">
        <v>511</v>
      </c>
      <c r="C40" t="s">
        <v>680</v>
      </c>
      <c r="D40" s="3" t="s">
        <v>681</v>
      </c>
      <c r="E40">
        <v>114452948.40000001</v>
      </c>
      <c r="F40">
        <v>123899696.90000001</v>
      </c>
      <c r="G40">
        <v>138329620.40000001</v>
      </c>
      <c r="H40">
        <v>181649003.30000001</v>
      </c>
      <c r="I40">
        <v>248327437.30000001</v>
      </c>
      <c r="J40">
        <v>302093756.80000001</v>
      </c>
      <c r="K40">
        <v>364154052.10000002</v>
      </c>
      <c r="L40">
        <v>473593827.80000001</v>
      </c>
      <c r="M40">
        <v>668772295.10000002</v>
      </c>
      <c r="N40">
        <v>819350320.79999995</v>
      </c>
      <c r="O40">
        <v>1105152146.2</v>
      </c>
      <c r="P40">
        <v>1234472640.5999999</v>
      </c>
      <c r="Q40">
        <v>1424460230.0999999</v>
      </c>
      <c r="R40">
        <v>1639277983</v>
      </c>
      <c r="S40">
        <v>1685473226.5</v>
      </c>
      <c r="T40">
        <v>2055190554.9000001</v>
      </c>
      <c r="U40">
        <v>2629169041.5</v>
      </c>
      <c r="V40">
        <v>3330743463.5999999</v>
      </c>
      <c r="W40">
        <v>3260428524.8000002</v>
      </c>
      <c r="X40">
        <v>2668634610.4000001</v>
      </c>
      <c r="Y40">
        <v>2958388165.9000001</v>
      </c>
      <c r="Z40">
        <v>2898466750.1999998</v>
      </c>
      <c r="AA40">
        <v>3011066869.3000002</v>
      </c>
      <c r="AB40">
        <v>3087815502.0999999</v>
      </c>
      <c r="AC40">
        <v>3088335523.5</v>
      </c>
      <c r="AD40">
        <v>3265773838.4000001</v>
      </c>
      <c r="AE40">
        <v>3239400497.5999999</v>
      </c>
      <c r="AF40">
        <v>3245656423.1999998</v>
      </c>
      <c r="AG40">
        <v>3509914701.5999999</v>
      </c>
      <c r="AH40">
        <v>3373754805.1999998</v>
      </c>
      <c r="AI40">
        <v>3208177847.6999998</v>
      </c>
      <c r="AJ40">
        <v>3169049657.5</v>
      </c>
      <c r="AK40">
        <v>3506164954.5999999</v>
      </c>
      <c r="AL40">
        <v>3916226594.9000001</v>
      </c>
      <c r="AM40">
        <v>3517603925.0999999</v>
      </c>
      <c r="AN40">
        <v>3501363514.4000001</v>
      </c>
      <c r="AO40">
        <v>1638729007.5</v>
      </c>
      <c r="AP40">
        <v>1987824842.0999999</v>
      </c>
      <c r="AQ40">
        <v>2371873276.6999998</v>
      </c>
      <c r="AR40">
        <v>2954182426</v>
      </c>
      <c r="AS40">
        <v>3150684967</v>
      </c>
      <c r="AT40">
        <v>3614696530.0999999</v>
      </c>
      <c r="AU40">
        <v>4183136197.4000001</v>
      </c>
      <c r="AV40">
        <v>4515293355.3000002</v>
      </c>
      <c r="AW40">
        <v>4968369716.3999996</v>
      </c>
      <c r="AX40">
        <v>5335004456.6999998</v>
      </c>
      <c r="AY40">
        <v>6159567959</v>
      </c>
      <c r="AZ40">
        <v>8356765180.1999998</v>
      </c>
      <c r="BA40">
        <v>11145683596.1</v>
      </c>
      <c r="BB40">
        <v>12267493079.299999</v>
      </c>
      <c r="BC40">
        <v>14024605499.1</v>
      </c>
      <c r="BD40">
        <v>14433715808.200001</v>
      </c>
      <c r="BE40">
        <v>14523595165.5</v>
      </c>
      <c r="BF40"/>
    </row>
    <row r="41" spans="1:58" ht="15" x14ac:dyDescent="0.2">
      <c r="A41" t="s">
        <v>293</v>
      </c>
      <c r="B41" s="3" t="s">
        <v>272</v>
      </c>
      <c r="C41" t="s">
        <v>558</v>
      </c>
      <c r="D41" s="3" t="s">
        <v>216</v>
      </c>
      <c r="E41">
        <v>5077253845.1999989</v>
      </c>
      <c r="F41">
        <v>4720110374.4000025</v>
      </c>
      <c r="G41">
        <v>5757742624</v>
      </c>
      <c r="H41">
        <v>8003079762.2999964</v>
      </c>
      <c r="I41">
        <v>9183420269.5000019</v>
      </c>
      <c r="J41">
        <v>10735787657.799997</v>
      </c>
      <c r="K41">
        <v>12614402666.700005</v>
      </c>
      <c r="L41">
        <v>17114889563.200001</v>
      </c>
      <c r="M41">
        <v>26144596184.300007</v>
      </c>
      <c r="N41">
        <v>35850112516.099998</v>
      </c>
      <c r="O41">
        <v>40222319437.200035</v>
      </c>
      <c r="P41">
        <v>47578804944.999985</v>
      </c>
      <c r="Q41">
        <v>52417475454.900002</v>
      </c>
      <c r="R41">
        <v>53363362305.999969</v>
      </c>
      <c r="S41">
        <v>56507306154.599991</v>
      </c>
      <c r="T41">
        <v>63439160250.400002</v>
      </c>
      <c r="U41">
        <v>66302008656.599983</v>
      </c>
      <c r="V41">
        <v>68844058871.699966</v>
      </c>
      <c r="W41">
        <v>83637779841.299973</v>
      </c>
      <c r="X41">
        <v>81944946556.099976</v>
      </c>
      <c r="Y41">
        <v>86045826654.899994</v>
      </c>
      <c r="Z41">
        <v>86750453716.199982</v>
      </c>
      <c r="AA41">
        <v>97066242028.300003</v>
      </c>
      <c r="AB41">
        <v>94307821755.799973</v>
      </c>
      <c r="AC41">
        <v>106272582850.99997</v>
      </c>
      <c r="AD41">
        <v>131836514339.10002</v>
      </c>
      <c r="AE41">
        <v>150058877068.69995</v>
      </c>
      <c r="AF41">
        <v>153822714938.70004</v>
      </c>
      <c r="AG41">
        <v>139728401157.89999</v>
      </c>
      <c r="AH41">
        <v>146630003331.90002</v>
      </c>
      <c r="AI41">
        <v>157443421210.70004</v>
      </c>
      <c r="AJ41">
        <v>153182768362.69998</v>
      </c>
      <c r="AK41">
        <v>152420270871.79993</v>
      </c>
      <c r="AL41">
        <v>174035542042.49997</v>
      </c>
      <c r="AM41">
        <v>162102498522.79996</v>
      </c>
      <c r="AN41">
        <v>189241856657.19995</v>
      </c>
      <c r="AO41">
        <v>227560870064.09998</v>
      </c>
      <c r="AP41">
        <v>172464189218.20001</v>
      </c>
      <c r="AQ41">
        <v>197752223626.69998</v>
      </c>
      <c r="AR41">
        <v>164842125391.79996</v>
      </c>
      <c r="AS41">
        <v>180921129300.50012</v>
      </c>
      <c r="AT41">
        <v>183363183967.70001</v>
      </c>
      <c r="AU41">
        <v>180728493559.80002</v>
      </c>
      <c r="AV41">
        <v>204915309382.30005</v>
      </c>
      <c r="AW41">
        <v>250426270412.70001</v>
      </c>
      <c r="AX41">
        <v>298892918761.70007</v>
      </c>
      <c r="AY41">
        <v>305595645142.70007</v>
      </c>
      <c r="AZ41">
        <v>308116486511.99994</v>
      </c>
      <c r="BA41">
        <v>368632748854.50018</v>
      </c>
      <c r="BB41">
        <v>383974292278.29974</v>
      </c>
      <c r="BC41">
        <v>399000530342.69971</v>
      </c>
      <c r="BD41">
        <v>407318916494.09998</v>
      </c>
      <c r="BE41">
        <v>414263389882.7002</v>
      </c>
      <c r="BF41"/>
    </row>
    <row r="42" spans="1:58" ht="15" x14ac:dyDescent="0.2">
      <c r="A42" t="s">
        <v>293</v>
      </c>
      <c r="B42" s="3" t="s">
        <v>272</v>
      </c>
      <c r="C42" t="s">
        <v>678</v>
      </c>
      <c r="D42" s="3" t="s">
        <v>679</v>
      </c>
      <c r="E42">
        <v>632142542258.42224</v>
      </c>
      <c r="F42">
        <v>673625035178.82751</v>
      </c>
      <c r="G42">
        <v>752774508802.04712</v>
      </c>
      <c r="H42">
        <v>932031459358.82678</v>
      </c>
      <c r="I42">
        <v>1165896644821.2554</v>
      </c>
      <c r="J42">
        <v>1324549346836.21</v>
      </c>
      <c r="K42">
        <v>1410383201470.3323</v>
      </c>
      <c r="L42">
        <v>1581185936482.8567</v>
      </c>
      <c r="M42">
        <v>1828690327970.6204</v>
      </c>
      <c r="N42">
        <v>2204232846343.4058</v>
      </c>
      <c r="O42">
        <v>2673344038065.4932</v>
      </c>
      <c r="P42">
        <v>2975080980388.8545</v>
      </c>
      <c r="Q42">
        <v>2868144297952.3037</v>
      </c>
      <c r="R42">
        <v>2857168858349.1265</v>
      </c>
      <c r="S42">
        <v>2917883627207.9272</v>
      </c>
      <c r="T42">
        <v>2915982666233.6729</v>
      </c>
      <c r="U42">
        <v>2982404064652.6895</v>
      </c>
      <c r="V42">
        <v>3157190859069.645</v>
      </c>
      <c r="W42">
        <v>3383504128129.2124</v>
      </c>
      <c r="X42">
        <v>3433869712275.7534</v>
      </c>
      <c r="Y42">
        <v>3845266120208.3076</v>
      </c>
      <c r="Z42">
        <v>3729473384348.6426</v>
      </c>
      <c r="AA42">
        <v>3884677750337.561</v>
      </c>
      <c r="AB42">
        <v>4323989841633.1812</v>
      </c>
      <c r="AC42">
        <v>4507204164511.7188</v>
      </c>
      <c r="AD42">
        <v>5076505594820.916</v>
      </c>
      <c r="AE42">
        <v>5584212173624.4004</v>
      </c>
      <c r="AF42">
        <v>5915240605398.0156</v>
      </c>
      <c r="AG42">
        <v>5764015339860.0801</v>
      </c>
      <c r="AH42">
        <v>5485713212352.918</v>
      </c>
      <c r="AI42">
        <v>6011297746425.2188</v>
      </c>
      <c r="AJ42">
        <v>6069515357132.6865</v>
      </c>
      <c r="AK42">
        <v>6221839794629.1113</v>
      </c>
      <c r="AL42">
        <v>7004472564895.2871</v>
      </c>
      <c r="AM42">
        <v>8304623323852.9258</v>
      </c>
      <c r="AN42">
        <v>9876738756472.0293</v>
      </c>
      <c r="AO42">
        <v>11711654285112.668</v>
      </c>
      <c r="AP42">
        <v>14457806825836.963</v>
      </c>
      <c r="AQ42">
        <v>17286652530726.609</v>
      </c>
      <c r="AR42">
        <v>16888677826347.201</v>
      </c>
      <c r="AS42">
        <v>20548129220173.25</v>
      </c>
      <c r="AT42">
        <v>24226805704811.867</v>
      </c>
      <c r="AU42">
        <v>25783904736644.688</v>
      </c>
      <c r="AV42">
        <v>27290219800329.383</v>
      </c>
      <c r="AW42">
        <v>28219109566497.012</v>
      </c>
      <c r="AX42">
        <v>26754191796270.754</v>
      </c>
      <c r="AY42">
        <v>26958491510323.66</v>
      </c>
      <c r="AZ42">
        <v>29635037484767.938</v>
      </c>
      <c r="BA42">
        <v>31407572198498.699</v>
      </c>
      <c r="BB42">
        <v>32161964423656.961</v>
      </c>
      <c r="BC42">
        <v>31016572707362.293</v>
      </c>
      <c r="BD42">
        <v>36577654820988.297</v>
      </c>
      <c r="BE42">
        <v>38810361603320.359</v>
      </c>
      <c r="BF42"/>
    </row>
    <row r="43" spans="1:58" ht="15" x14ac:dyDescent="0.2">
      <c r="A43" t="s">
        <v>293</v>
      </c>
      <c r="B43" s="3" t="s">
        <v>272</v>
      </c>
      <c r="C43" t="s">
        <v>680</v>
      </c>
      <c r="D43" s="3" t="s">
        <v>681</v>
      </c>
      <c r="E43">
        <v>41422848841.899994</v>
      </c>
      <c r="F43">
        <v>48695518511.300018</v>
      </c>
      <c r="G43">
        <v>56031313030.899994</v>
      </c>
      <c r="H43">
        <v>68950387866.400009</v>
      </c>
      <c r="I43">
        <v>84830560399.200012</v>
      </c>
      <c r="J43">
        <v>104531883257.90002</v>
      </c>
      <c r="K43">
        <v>127666260780.40007</v>
      </c>
      <c r="L43">
        <v>160854852940.7001</v>
      </c>
      <c r="M43">
        <v>202622298511.2001</v>
      </c>
      <c r="N43">
        <v>238484563879.60007</v>
      </c>
      <c r="O43">
        <v>283670575809.29999</v>
      </c>
      <c r="P43">
        <v>322851563943.3999</v>
      </c>
      <c r="Q43">
        <v>369785102213.5</v>
      </c>
      <c r="R43">
        <v>429977151034.70013</v>
      </c>
      <c r="S43">
        <v>460195738056.09991</v>
      </c>
      <c r="T43">
        <v>533034552235.20013</v>
      </c>
      <c r="U43">
        <v>621668052229.19995</v>
      </c>
      <c r="V43">
        <v>739251782971.40002</v>
      </c>
      <c r="W43">
        <v>759208265256.90002</v>
      </c>
      <c r="X43">
        <v>811711014309.90002</v>
      </c>
      <c r="Y43">
        <v>854135843825.30005</v>
      </c>
      <c r="Z43">
        <v>877402441660.1001</v>
      </c>
      <c r="AA43">
        <v>951964846099.09985</v>
      </c>
      <c r="AB43">
        <v>1035733397553.0002</v>
      </c>
      <c r="AC43">
        <v>1133072383667.1997</v>
      </c>
      <c r="AD43">
        <v>1184652942532.8</v>
      </c>
      <c r="AE43">
        <v>1174387358641.8003</v>
      </c>
      <c r="AF43">
        <v>1159720158801.8997</v>
      </c>
      <c r="AG43">
        <v>1233372920336.0994</v>
      </c>
      <c r="AH43">
        <v>1246167529404.1001</v>
      </c>
      <c r="AI43">
        <v>1194410875884.0999</v>
      </c>
      <c r="AJ43">
        <v>1172623998429.5999</v>
      </c>
      <c r="AK43">
        <v>1225758900826.7</v>
      </c>
      <c r="AL43">
        <v>1277542309577.8005</v>
      </c>
      <c r="AM43">
        <v>1316068501334</v>
      </c>
      <c r="AN43">
        <v>1197984525230.6006</v>
      </c>
      <c r="AO43">
        <v>1166828499772.4998</v>
      </c>
      <c r="AP43">
        <v>1275313188107.8999</v>
      </c>
      <c r="AQ43">
        <v>1330571115645.0994</v>
      </c>
      <c r="AR43">
        <v>1422024801634.2009</v>
      </c>
      <c r="AS43">
        <v>1548975062916.7002</v>
      </c>
      <c r="AT43">
        <v>1681930910804.7002</v>
      </c>
      <c r="AU43">
        <v>1889810957431.3997</v>
      </c>
      <c r="AV43">
        <v>2097388056726.8003</v>
      </c>
      <c r="AW43">
        <v>2259680718345.4995</v>
      </c>
      <c r="AX43">
        <v>2308467701684.7002</v>
      </c>
      <c r="AY43">
        <v>2442428822491.3994</v>
      </c>
      <c r="AZ43">
        <v>2768244801654.5981</v>
      </c>
      <c r="BA43">
        <v>2944984992604.3984</v>
      </c>
      <c r="BB43">
        <v>3138818515687.501</v>
      </c>
      <c r="BC43">
        <v>3371381742113.7998</v>
      </c>
      <c r="BD43">
        <v>3489378209643.0005</v>
      </c>
      <c r="BE43">
        <v>3448248558624.3999</v>
      </c>
      <c r="BF43"/>
    </row>
    <row r="44" spans="1:58" ht="15" x14ac:dyDescent="0.2">
      <c r="A44" t="s">
        <v>596</v>
      </c>
      <c r="B44" s="3" t="s">
        <v>65</v>
      </c>
      <c r="C44" t="s">
        <v>558</v>
      </c>
      <c r="D44" s="3" t="s">
        <v>216</v>
      </c>
      <c r="E44">
        <v>211559119.29999998</v>
      </c>
      <c r="F44">
        <v>226177345.00000003</v>
      </c>
      <c r="G44">
        <v>272265834</v>
      </c>
      <c r="H44">
        <v>358799426.29999995</v>
      </c>
      <c r="I44">
        <v>451955238.99999994</v>
      </c>
      <c r="J44">
        <v>483153541.19999999</v>
      </c>
      <c r="K44">
        <v>365233093.60000002</v>
      </c>
      <c r="L44">
        <v>548044746.49999988</v>
      </c>
      <c r="M44">
        <v>502451405.70000005</v>
      </c>
      <c r="N44">
        <v>588578037.30000019</v>
      </c>
      <c r="O44">
        <v>966784495.59999967</v>
      </c>
      <c r="P44">
        <v>991191976.70000017</v>
      </c>
      <c r="Q44">
        <v>875606332.30000019</v>
      </c>
      <c r="R44">
        <v>789324916.4000001</v>
      </c>
      <c r="S44">
        <v>991952050.10000002</v>
      </c>
      <c r="T44">
        <v>1178556734.3000002</v>
      </c>
      <c r="U44">
        <v>1519397076.8000002</v>
      </c>
      <c r="V44">
        <v>1390552329.0999999</v>
      </c>
      <c r="W44">
        <v>1548673147.6999998</v>
      </c>
      <c r="X44">
        <v>1396027968.1999998</v>
      </c>
      <c r="Y44">
        <v>1147705049.4999998</v>
      </c>
      <c r="Z44">
        <v>1070895676.6</v>
      </c>
      <c r="AA44">
        <v>827198247.89999998</v>
      </c>
      <c r="AB44">
        <v>875143034.10000026</v>
      </c>
      <c r="AC44">
        <v>849976905.69999981</v>
      </c>
      <c r="AD44">
        <v>973728224.39999998</v>
      </c>
      <c r="AE44">
        <v>1112980419.7</v>
      </c>
      <c r="AF44">
        <v>911590052.4000001</v>
      </c>
      <c r="AG44">
        <v>914322045.70000005</v>
      </c>
      <c r="AH44">
        <v>930044661.4000001</v>
      </c>
      <c r="AI44">
        <v>942466133.5</v>
      </c>
      <c r="AJ44">
        <v>942929811.5</v>
      </c>
      <c r="AK44">
        <v>1116527898.9000001</v>
      </c>
      <c r="AL44">
        <v>1076080908.5</v>
      </c>
      <c r="AM44">
        <v>1237515366.2</v>
      </c>
      <c r="AN44">
        <v>1387543047.4000003</v>
      </c>
      <c r="AO44">
        <v>1480575822.5</v>
      </c>
      <c r="AP44">
        <v>2138094317.5</v>
      </c>
      <c r="AQ44">
        <v>2539564924.0999994</v>
      </c>
      <c r="AR44">
        <v>2449310335.900001</v>
      </c>
      <c r="AS44">
        <v>2276444238.3000002</v>
      </c>
      <c r="AT44">
        <v>2541472247.1000009</v>
      </c>
      <c r="AU44">
        <v>1954229971.1000001</v>
      </c>
      <c r="AV44">
        <v>2608274308.3000002</v>
      </c>
      <c r="AW44">
        <v>3390298827.7999997</v>
      </c>
      <c r="AX44">
        <v>3517567790.400001</v>
      </c>
      <c r="AY44">
        <v>3275078414</v>
      </c>
      <c r="AZ44">
        <v>3562615190.4000001</v>
      </c>
      <c r="BA44">
        <v>3971676555.6999998</v>
      </c>
      <c r="BB44">
        <v>5369143737.5</v>
      </c>
      <c r="BC44">
        <v>5139685271.3999996</v>
      </c>
      <c r="BD44">
        <v>7179082034.500001</v>
      </c>
      <c r="BE44">
        <v>6051880007.500001</v>
      </c>
    </row>
    <row r="45" spans="1:58" ht="15" x14ac:dyDescent="0.2">
      <c r="A45" t="s">
        <v>596</v>
      </c>
      <c r="B45" s="3" t="s">
        <v>65</v>
      </c>
      <c r="C45" t="s">
        <v>678</v>
      </c>
      <c r="D45" s="3" t="s">
        <v>679</v>
      </c>
      <c r="E45" t="s">
        <v>741</v>
      </c>
      <c r="F45" t="s">
        <v>741</v>
      </c>
      <c r="G45" t="s">
        <v>741</v>
      </c>
      <c r="H45" t="s">
        <v>741</v>
      </c>
      <c r="I45" t="s">
        <v>741</v>
      </c>
      <c r="J45" t="s">
        <v>741</v>
      </c>
      <c r="K45" t="s">
        <v>741</v>
      </c>
      <c r="L45" t="s">
        <v>741</v>
      </c>
      <c r="M45" t="s">
        <v>741</v>
      </c>
      <c r="N45" t="s">
        <v>741</v>
      </c>
      <c r="O45" t="s">
        <v>741</v>
      </c>
      <c r="P45">
        <v>82997453337.745636</v>
      </c>
      <c r="Q45">
        <v>82568676267.751968</v>
      </c>
      <c r="R45">
        <v>83730930309.44957</v>
      </c>
      <c r="S45">
        <v>87346297180.943024</v>
      </c>
      <c r="T45">
        <v>84825422847.456039</v>
      </c>
      <c r="U45">
        <v>99852067988.275223</v>
      </c>
      <c r="V45">
        <v>115125248937.13686</v>
      </c>
      <c r="W45">
        <v>103206915766.87459</v>
      </c>
      <c r="X45">
        <v>113735924945.19244</v>
      </c>
      <c r="Y45">
        <v>141891372926.35983</v>
      </c>
      <c r="Z45">
        <v>162495729453.55109</v>
      </c>
      <c r="AA45">
        <v>122483564490.43108</v>
      </c>
      <c r="AB45">
        <v>132847515557.97134</v>
      </c>
      <c r="AC45">
        <v>138938815110.27298</v>
      </c>
      <c r="AD45">
        <v>136313224589.99382</v>
      </c>
      <c r="AE45">
        <v>141958637067.18481</v>
      </c>
      <c r="AF45">
        <v>152262649305.07388</v>
      </c>
      <c r="AG45">
        <v>156049750891.45901</v>
      </c>
      <c r="AH45">
        <v>158925256223.01068</v>
      </c>
      <c r="AI45">
        <v>186809318474.33948</v>
      </c>
      <c r="AJ45">
        <v>186699196459.67136</v>
      </c>
      <c r="AK45">
        <v>201094326992.53314</v>
      </c>
      <c r="AL45">
        <v>219463200028.27658</v>
      </c>
      <c r="AM45">
        <v>257711816421.3353</v>
      </c>
      <c r="AN45">
        <v>308501631373.1745</v>
      </c>
      <c r="AO45">
        <v>356636633411.26721</v>
      </c>
      <c r="AP45">
        <v>429218011041.13947</v>
      </c>
      <c r="AQ45">
        <v>514563539383.99884</v>
      </c>
      <c r="AR45">
        <v>528452839604.87885</v>
      </c>
      <c r="AS45">
        <v>594157764345.53174</v>
      </c>
      <c r="AT45">
        <v>432139521562.83405</v>
      </c>
      <c r="AU45">
        <v>410092006489.2027</v>
      </c>
      <c r="AV45">
        <v>418152247677.83569</v>
      </c>
      <c r="AW45">
        <v>450512676609.53448</v>
      </c>
      <c r="AX45">
        <v>450746097287.56891</v>
      </c>
      <c r="AY45">
        <v>446660010173.20044</v>
      </c>
      <c r="AZ45">
        <v>494149568983.41248</v>
      </c>
      <c r="BA45">
        <v>418173076161.26135</v>
      </c>
      <c r="BB45">
        <v>445190704339.1535</v>
      </c>
      <c r="BC45">
        <v>438045256317.45624</v>
      </c>
      <c r="BD45">
        <v>465047139991.79962</v>
      </c>
      <c r="BE45">
        <v>528124562235.07233</v>
      </c>
    </row>
    <row r="46" spans="1:58" ht="15" x14ac:dyDescent="0.2">
      <c r="A46" t="s">
        <v>596</v>
      </c>
      <c r="B46" s="3" t="s">
        <v>65</v>
      </c>
      <c r="C46" t="s">
        <v>680</v>
      </c>
      <c r="D46" s="3" t="s">
        <v>681</v>
      </c>
      <c r="E46">
        <v>2239058180.3000002</v>
      </c>
      <c r="F46">
        <v>2555817127.0999994</v>
      </c>
      <c r="G46">
        <v>2945554070.6999993</v>
      </c>
      <c r="H46">
        <v>3726292736.3000011</v>
      </c>
      <c r="I46">
        <v>5287175237.3000002</v>
      </c>
      <c r="J46">
        <v>6414747290.4000006</v>
      </c>
      <c r="K46">
        <v>7323338024.4000006</v>
      </c>
      <c r="L46">
        <v>9738179093.3000011</v>
      </c>
      <c r="M46">
        <v>11712886261.4</v>
      </c>
      <c r="N46">
        <v>13988166456.699999</v>
      </c>
      <c r="O46">
        <v>16736618352.299997</v>
      </c>
      <c r="P46">
        <v>20117143883.899998</v>
      </c>
      <c r="Q46">
        <v>23289978812.200001</v>
      </c>
      <c r="R46">
        <v>25705755345.299995</v>
      </c>
      <c r="S46">
        <v>28252268553.899998</v>
      </c>
      <c r="T46">
        <v>34001277598.800007</v>
      </c>
      <c r="U46">
        <v>39643807740.300003</v>
      </c>
      <c r="V46">
        <v>47610524097.999992</v>
      </c>
      <c r="W46">
        <v>48376366132.500008</v>
      </c>
      <c r="X46">
        <v>50432658427.699997</v>
      </c>
      <c r="Y46">
        <v>55678628465.900002</v>
      </c>
      <c r="Z46">
        <v>57708399622.5</v>
      </c>
      <c r="AA46">
        <v>58571293522.900009</v>
      </c>
      <c r="AB46">
        <v>59632715943.900002</v>
      </c>
      <c r="AC46">
        <v>62363140799.599998</v>
      </c>
      <c r="AD46">
        <v>64284284079.5</v>
      </c>
      <c r="AE46">
        <v>63569455848.799995</v>
      </c>
      <c r="AF46">
        <v>60297997969.300003</v>
      </c>
      <c r="AG46">
        <v>65475394206.699997</v>
      </c>
      <c r="AH46">
        <v>57944941680.000008</v>
      </c>
      <c r="AI46">
        <v>58066916001.200012</v>
      </c>
      <c r="AJ46">
        <v>55590549056.900002</v>
      </c>
      <c r="AK46">
        <v>60940828791.200005</v>
      </c>
      <c r="AL46">
        <v>67393466797.500008</v>
      </c>
      <c r="AM46">
        <v>67930871468.800003</v>
      </c>
      <c r="AN46">
        <v>65057033339.900009</v>
      </c>
      <c r="AO46">
        <v>50965676280.099998</v>
      </c>
      <c r="AP46">
        <v>55721230401.200005</v>
      </c>
      <c r="AQ46">
        <v>63174103444.800011</v>
      </c>
      <c r="AR46">
        <v>66179449688.5</v>
      </c>
      <c r="AS46">
        <v>61727797696.599991</v>
      </c>
      <c r="AT46">
        <v>64360023389</v>
      </c>
      <c r="AU46">
        <v>69978826117.799988</v>
      </c>
      <c r="AV46">
        <v>78523772907.900009</v>
      </c>
      <c r="AW46">
        <v>84750846803.799988</v>
      </c>
      <c r="AX46">
        <v>88847457510.100021</v>
      </c>
      <c r="AY46">
        <v>92658792500.400009</v>
      </c>
      <c r="AZ46">
        <v>101710251933.89998</v>
      </c>
      <c r="BA46">
        <v>105535824771.89999</v>
      </c>
      <c r="BB46">
        <v>111203344920.10001</v>
      </c>
      <c r="BC46">
        <v>121730519845.8</v>
      </c>
      <c r="BD46">
        <v>121378845848.7</v>
      </c>
      <c r="BE46">
        <v>120941007431.00003</v>
      </c>
    </row>
    <row r="47" spans="1:58" ht="15" x14ac:dyDescent="0.2">
      <c r="A47" t="s">
        <v>338</v>
      </c>
      <c r="B47" s="3" t="s">
        <v>196</v>
      </c>
      <c r="C47" t="s">
        <v>558</v>
      </c>
      <c r="D47" s="3" t="s">
        <v>216</v>
      </c>
      <c r="E47">
        <v>2314537407</v>
      </c>
      <c r="F47">
        <v>1749923619.6999996</v>
      </c>
      <c r="G47">
        <v>2218992589.7000003</v>
      </c>
      <c r="H47">
        <v>3173347493.5999994</v>
      </c>
      <c r="I47">
        <v>3310055086.4999995</v>
      </c>
      <c r="J47">
        <v>3527826085.7000008</v>
      </c>
      <c r="K47">
        <v>4228559203.7999992</v>
      </c>
      <c r="L47">
        <v>5091086144.999999</v>
      </c>
      <c r="M47">
        <v>7067337957.0999985</v>
      </c>
      <c r="N47">
        <v>9593439861.8000011</v>
      </c>
      <c r="O47">
        <v>13333966807.5</v>
      </c>
      <c r="P47">
        <v>14741596358.400003</v>
      </c>
      <c r="Q47">
        <v>16247265301.9</v>
      </c>
      <c r="R47">
        <v>18201501977.500004</v>
      </c>
      <c r="S47">
        <v>19148726451.699997</v>
      </c>
      <c r="T47">
        <v>21470512674.60001</v>
      </c>
      <c r="U47">
        <v>22023017681.400002</v>
      </c>
      <c r="V47">
        <v>21755915565.800003</v>
      </c>
      <c r="W47">
        <v>25857034623.100006</v>
      </c>
      <c r="X47">
        <v>27168944894.599998</v>
      </c>
      <c r="Y47">
        <v>33137048291.600002</v>
      </c>
      <c r="Z47">
        <v>33956931864.299992</v>
      </c>
      <c r="AA47">
        <v>35840597210.200005</v>
      </c>
      <c r="AB47">
        <v>35621117122.200005</v>
      </c>
      <c r="AC47">
        <v>38477356725.900002</v>
      </c>
      <c r="AD47">
        <v>44249665816.100006</v>
      </c>
      <c r="AE47">
        <v>45276438293.900017</v>
      </c>
      <c r="AF47">
        <v>45018805075.999985</v>
      </c>
      <c r="AG47">
        <v>40675516293.799995</v>
      </c>
      <c r="AH47">
        <v>40588214159.300003</v>
      </c>
      <c r="AI47">
        <v>42651385469.900002</v>
      </c>
      <c r="AJ47">
        <v>39547900802.599998</v>
      </c>
      <c r="AK47">
        <v>42991779762</v>
      </c>
      <c r="AL47">
        <v>53278226257.900017</v>
      </c>
      <c r="AM47">
        <v>48348297843.799995</v>
      </c>
      <c r="AN47">
        <v>59181684112.900009</v>
      </c>
      <c r="AO47">
        <v>61656404438.899994</v>
      </c>
      <c r="AP47">
        <v>46562694586.000008</v>
      </c>
      <c r="AQ47">
        <v>53069569871.099998</v>
      </c>
      <c r="AR47">
        <v>44488085867.600014</v>
      </c>
      <c r="AS47">
        <v>44992606669.299995</v>
      </c>
      <c r="AT47">
        <v>47945513256.400002</v>
      </c>
      <c r="AU47">
        <v>47235144293.699997</v>
      </c>
      <c r="AV47">
        <v>58200441600.500015</v>
      </c>
      <c r="AW47">
        <v>64927472302.300003</v>
      </c>
      <c r="AX47">
        <v>72673146587.399979</v>
      </c>
      <c r="AY47">
        <v>82142938642.399979</v>
      </c>
      <c r="AZ47">
        <v>77584937531.899979</v>
      </c>
      <c r="BA47">
        <v>93902654188.400009</v>
      </c>
      <c r="BB47">
        <v>100500671578.40004</v>
      </c>
      <c r="BC47">
        <v>106957273271.59999</v>
      </c>
      <c r="BD47">
        <v>109592322175.99998</v>
      </c>
      <c r="BE47">
        <v>109085408149.39999</v>
      </c>
    </row>
    <row r="48" spans="1:58" ht="15" x14ac:dyDescent="0.2">
      <c r="A48" t="s">
        <v>338</v>
      </c>
      <c r="B48" s="3" t="s">
        <v>196</v>
      </c>
      <c r="C48" t="s">
        <v>678</v>
      </c>
      <c r="D48" s="3" t="s">
        <v>679</v>
      </c>
      <c r="E48">
        <v>164142405816.01236</v>
      </c>
      <c r="F48">
        <v>173330985944.35049</v>
      </c>
      <c r="G48">
        <v>187947439455.41501</v>
      </c>
      <c r="H48">
        <v>229149534328.27417</v>
      </c>
      <c r="I48">
        <v>300323775420.45966</v>
      </c>
      <c r="J48">
        <v>331387675465.59857</v>
      </c>
      <c r="K48">
        <v>365319354343.58099</v>
      </c>
      <c r="L48">
        <v>416388468757.85541</v>
      </c>
      <c r="M48">
        <v>459139973438.43237</v>
      </c>
      <c r="N48">
        <v>537960364564.19617</v>
      </c>
      <c r="O48">
        <v>642109243373.64709</v>
      </c>
      <c r="P48">
        <v>774657940569.44556</v>
      </c>
      <c r="Q48">
        <v>795792603863.16199</v>
      </c>
      <c r="R48">
        <v>794874058175.63159</v>
      </c>
      <c r="S48">
        <v>778978246242.93774</v>
      </c>
      <c r="T48">
        <v>835565991407.66248</v>
      </c>
      <c r="U48">
        <v>900871408689.79541</v>
      </c>
      <c r="V48">
        <v>884278445847.69153</v>
      </c>
      <c r="W48">
        <v>895045529550.55823</v>
      </c>
      <c r="X48">
        <v>881105688310.57532</v>
      </c>
      <c r="Y48">
        <v>944173906354.80908</v>
      </c>
      <c r="Z48">
        <v>887480485838.6189</v>
      </c>
      <c r="AA48">
        <v>918834825591.48901</v>
      </c>
      <c r="AB48">
        <v>921358929713.11902</v>
      </c>
      <c r="AC48">
        <v>1001071230831.2858</v>
      </c>
      <c r="AD48">
        <v>1177953044123.6025</v>
      </c>
      <c r="AE48">
        <v>1340432344565.8496</v>
      </c>
      <c r="AF48">
        <v>1396543994766.3181</v>
      </c>
      <c r="AG48">
        <v>1413627722439.9539</v>
      </c>
      <c r="AH48">
        <v>1312209465423.1277</v>
      </c>
      <c r="AI48">
        <v>1377689290058.7527</v>
      </c>
      <c r="AJ48">
        <v>1414796686586.8289</v>
      </c>
      <c r="AK48">
        <v>1489796027234.0361</v>
      </c>
      <c r="AL48">
        <v>1703311379683.1626</v>
      </c>
      <c r="AM48">
        <v>1987707039182.1812</v>
      </c>
      <c r="AN48">
        <v>2315096942200.1807</v>
      </c>
      <c r="AO48">
        <v>2718604742250.1431</v>
      </c>
      <c r="AP48">
        <v>3355447329844.2021</v>
      </c>
      <c r="AQ48">
        <v>3782293203145.0298</v>
      </c>
      <c r="AR48">
        <v>3812693386838.1055</v>
      </c>
      <c r="AS48">
        <v>4566635008993.3223</v>
      </c>
      <c r="AT48">
        <v>5212391795444.29</v>
      </c>
      <c r="AU48">
        <v>5492168076118.9541</v>
      </c>
      <c r="AV48">
        <v>5604827492999.4102</v>
      </c>
      <c r="AW48">
        <v>5896070873618.9219</v>
      </c>
      <c r="AX48">
        <v>5746408702559.6895</v>
      </c>
      <c r="AY48">
        <v>6004441275215.1719</v>
      </c>
      <c r="AZ48">
        <v>6457236621675.6172</v>
      </c>
      <c r="BA48">
        <v>6612134450126.9639</v>
      </c>
      <c r="BB48">
        <v>6884143285710.0752</v>
      </c>
      <c r="BC48">
        <v>6618962128022.9795</v>
      </c>
      <c r="BD48">
        <v>7595602780154.0625</v>
      </c>
      <c r="BE48">
        <v>8171521483867.5693</v>
      </c>
    </row>
    <row r="49" spans="1:57" ht="15" x14ac:dyDescent="0.2">
      <c r="A49" t="s">
        <v>338</v>
      </c>
      <c r="B49" s="3" t="s">
        <v>196</v>
      </c>
      <c r="C49" t="s">
        <v>680</v>
      </c>
      <c r="D49" s="3" t="s">
        <v>681</v>
      </c>
      <c r="E49">
        <v>20692657380.099995</v>
      </c>
      <c r="F49">
        <v>24316865136.100002</v>
      </c>
      <c r="G49">
        <v>26667106468.5</v>
      </c>
      <c r="H49">
        <v>31788496658.600002</v>
      </c>
      <c r="I49">
        <v>36348235821.799995</v>
      </c>
      <c r="J49">
        <v>44466483058.500008</v>
      </c>
      <c r="K49">
        <v>52180030757.400009</v>
      </c>
      <c r="L49">
        <v>66863751027.900009</v>
      </c>
      <c r="M49">
        <v>84592165304.199997</v>
      </c>
      <c r="N49">
        <v>98724870659.300003</v>
      </c>
      <c r="O49">
        <v>119466387333.19998</v>
      </c>
      <c r="P49">
        <v>129214202454.00002</v>
      </c>
      <c r="Q49">
        <v>144066584487.29999</v>
      </c>
      <c r="R49">
        <v>157085999542.59998</v>
      </c>
      <c r="S49">
        <v>162819286212.90005</v>
      </c>
      <c r="T49">
        <v>189939492326.79996</v>
      </c>
      <c r="U49">
        <v>229042194191.70004</v>
      </c>
      <c r="V49">
        <v>276913759302.40002</v>
      </c>
      <c r="W49">
        <v>289465692877.1001</v>
      </c>
      <c r="X49">
        <v>333924590153.80011</v>
      </c>
      <c r="Y49">
        <v>358712013095.90002</v>
      </c>
      <c r="Z49">
        <v>368875350046.00006</v>
      </c>
      <c r="AA49">
        <v>369697350628.69989</v>
      </c>
      <c r="AB49">
        <v>390849251259.09998</v>
      </c>
      <c r="AC49">
        <v>427459076777.89996</v>
      </c>
      <c r="AD49">
        <v>436783503127.59998</v>
      </c>
      <c r="AE49">
        <v>421223045623.89996</v>
      </c>
      <c r="AF49">
        <v>401868506578.80011</v>
      </c>
      <c r="AG49">
        <v>427126997064.79999</v>
      </c>
      <c r="AH49">
        <v>429766134329.90002</v>
      </c>
      <c r="AI49">
        <v>408289192579.80005</v>
      </c>
      <c r="AJ49">
        <v>395152223359.79993</v>
      </c>
      <c r="AK49">
        <v>422388931744.20007</v>
      </c>
      <c r="AL49">
        <v>435250545910.29993</v>
      </c>
      <c r="AM49">
        <v>450337257638.39996</v>
      </c>
      <c r="AN49">
        <v>407922260675.5</v>
      </c>
      <c r="AO49">
        <v>376156977081.5</v>
      </c>
      <c r="AP49">
        <v>409005539927.39984</v>
      </c>
      <c r="AQ49">
        <v>427268671707.50012</v>
      </c>
      <c r="AR49">
        <v>462310194635.79999</v>
      </c>
      <c r="AS49">
        <v>498964760222.79987</v>
      </c>
      <c r="AT49">
        <v>528606189396.20001</v>
      </c>
      <c r="AU49">
        <v>568623947588.1001</v>
      </c>
      <c r="AV49">
        <v>614363338288.99988</v>
      </c>
      <c r="AW49">
        <v>676008729487.30017</v>
      </c>
      <c r="AX49">
        <v>721423765199.79993</v>
      </c>
      <c r="AY49">
        <v>752329529758.09998</v>
      </c>
      <c r="AZ49">
        <v>873434084460.00024</v>
      </c>
      <c r="BA49">
        <v>937425791887.40039</v>
      </c>
      <c r="BB49">
        <v>1012864976347.2</v>
      </c>
      <c r="BC49">
        <v>1108788408616.8999</v>
      </c>
      <c r="BD49">
        <v>1167655089834.3999</v>
      </c>
      <c r="BE49">
        <v>1194402422251.0996</v>
      </c>
    </row>
    <row r="50" spans="1:57" ht="15" x14ac:dyDescent="0.2">
      <c r="A50" t="s">
        <v>414</v>
      </c>
      <c r="B50" s="3" t="s">
        <v>553</v>
      </c>
      <c r="C50" t="s">
        <v>558</v>
      </c>
      <c r="D50" s="3" t="s">
        <v>216</v>
      </c>
      <c r="E50">
        <v>4865694725.8999996</v>
      </c>
      <c r="F50">
        <v>4493933029.4000015</v>
      </c>
      <c r="G50">
        <v>5485476789.999999</v>
      </c>
      <c r="H50">
        <v>7644280335.9999971</v>
      </c>
      <c r="I50">
        <v>8731465030.5</v>
      </c>
      <c r="J50">
        <v>10252634116.599997</v>
      </c>
      <c r="K50">
        <v>12249169573.100004</v>
      </c>
      <c r="L50">
        <v>16566844816.700008</v>
      </c>
      <c r="M50">
        <v>25642144778.600002</v>
      </c>
      <c r="N50">
        <v>35261534478.800003</v>
      </c>
      <c r="O50">
        <v>39255534941.600029</v>
      </c>
      <c r="P50">
        <v>46587612968.300003</v>
      </c>
      <c r="Q50">
        <v>51541869122.599991</v>
      </c>
      <c r="R50">
        <v>52574037389.599983</v>
      </c>
      <c r="S50">
        <v>55515354104.5</v>
      </c>
      <c r="T50">
        <v>62260603516.100006</v>
      </c>
      <c r="U50">
        <v>64782611579.799988</v>
      </c>
      <c r="V50">
        <v>67453506542.599983</v>
      </c>
      <c r="W50">
        <v>82089106693.599991</v>
      </c>
      <c r="X50">
        <v>80548918587.899994</v>
      </c>
      <c r="Y50">
        <v>84898121605.400009</v>
      </c>
      <c r="Z50">
        <v>85679558039.600021</v>
      </c>
      <c r="AA50">
        <v>96239043780.400024</v>
      </c>
      <c r="AB50">
        <v>93432678721.699966</v>
      </c>
      <c r="AC50">
        <v>105422605945.30002</v>
      </c>
      <c r="AD50">
        <v>130862786114.7</v>
      </c>
      <c r="AE50">
        <v>148945896648.99994</v>
      </c>
      <c r="AF50">
        <v>152911124886.30008</v>
      </c>
      <c r="AG50">
        <v>138814079112.20001</v>
      </c>
      <c r="AH50">
        <v>145699958670.49994</v>
      </c>
      <c r="AI50">
        <v>156500955077.19998</v>
      </c>
      <c r="AJ50">
        <v>152239838551.20007</v>
      </c>
      <c r="AK50">
        <v>151303742972.89996</v>
      </c>
      <c r="AL50">
        <v>172959461133.99997</v>
      </c>
      <c r="AM50">
        <v>160864983156.60004</v>
      </c>
      <c r="AN50">
        <v>187854313609.80002</v>
      </c>
      <c r="AO50">
        <v>226080294241.60001</v>
      </c>
      <c r="AP50">
        <v>170326094900.69998</v>
      </c>
      <c r="AQ50">
        <v>195212658702.60004</v>
      </c>
      <c r="AR50">
        <v>162392815055.89996</v>
      </c>
      <c r="AS50">
        <v>178644685062.20004</v>
      </c>
      <c r="AT50">
        <v>180821711720.59998</v>
      </c>
      <c r="AU50">
        <v>178774263588.70001</v>
      </c>
      <c r="AV50">
        <v>202307035074</v>
      </c>
      <c r="AW50">
        <v>247035971584.89999</v>
      </c>
      <c r="AX50">
        <v>295375350971.30005</v>
      </c>
      <c r="AY50">
        <v>302320566728.70001</v>
      </c>
      <c r="AZ50">
        <v>304553871321.59998</v>
      </c>
      <c r="BA50">
        <v>364661072298.79993</v>
      </c>
      <c r="BB50">
        <v>378605148540.79987</v>
      </c>
      <c r="BC50">
        <v>393860845071.30005</v>
      </c>
      <c r="BD50">
        <v>400139834459.59998</v>
      </c>
      <c r="BE50">
        <v>408211509875.2002</v>
      </c>
    </row>
    <row r="51" spans="1:57" ht="15" x14ac:dyDescent="0.2">
      <c r="A51" t="s">
        <v>414</v>
      </c>
      <c r="B51" s="3" t="s">
        <v>553</v>
      </c>
      <c r="C51" t="s">
        <v>678</v>
      </c>
      <c r="D51" s="3" t="s">
        <v>679</v>
      </c>
      <c r="E51">
        <v>613167104980.15259</v>
      </c>
      <c r="F51">
        <v>652979356449.94849</v>
      </c>
      <c r="G51">
        <v>730449454990.27112</v>
      </c>
      <c r="H51">
        <v>906065477331.79102</v>
      </c>
      <c r="I51">
        <v>1133389531667.2817</v>
      </c>
      <c r="J51">
        <v>1284612168198.6814</v>
      </c>
      <c r="K51">
        <v>1366249311841.6384</v>
      </c>
      <c r="L51">
        <v>1530842488942.2366</v>
      </c>
      <c r="M51">
        <v>1771788860242.6179</v>
      </c>
      <c r="N51">
        <v>2140226198453.6814</v>
      </c>
      <c r="O51">
        <v>2599993849752.9414</v>
      </c>
      <c r="P51">
        <v>2895368525493.9531</v>
      </c>
      <c r="Q51">
        <v>2788501934469.8945</v>
      </c>
      <c r="R51">
        <v>2776228271397.835</v>
      </c>
      <c r="S51">
        <v>2833352051038.6743</v>
      </c>
      <c r="T51">
        <v>2834419368274.1987</v>
      </c>
      <c r="U51">
        <v>2883617605845.2412</v>
      </c>
      <c r="V51">
        <v>3041572073557.6724</v>
      </c>
      <c r="W51">
        <v>3282469073711.8877</v>
      </c>
      <c r="X51">
        <v>3323188071350.2446</v>
      </c>
      <c r="Y51">
        <v>3709881094821.9077</v>
      </c>
      <c r="Z51">
        <v>3577995916529.8208</v>
      </c>
      <c r="AA51">
        <v>3765955546845.6567</v>
      </c>
      <c r="AB51">
        <v>4195017812665.8931</v>
      </c>
      <c r="AC51">
        <v>4372352995486.8296</v>
      </c>
      <c r="AD51">
        <v>4942686974190.5234</v>
      </c>
      <c r="AE51">
        <v>5444135606945.6045</v>
      </c>
      <c r="AF51">
        <v>5765175438067.8857</v>
      </c>
      <c r="AG51">
        <v>5610935709274.7334</v>
      </c>
      <c r="AH51">
        <v>5330738144656.0146</v>
      </c>
      <c r="AI51">
        <v>5830183109530.4014</v>
      </c>
      <c r="AJ51">
        <v>5888367399013.9658</v>
      </c>
      <c r="AK51">
        <v>6027440804501.7471</v>
      </c>
      <c r="AL51">
        <v>6791961941963.8965</v>
      </c>
      <c r="AM51">
        <v>8054944523179.6504</v>
      </c>
      <c r="AN51">
        <v>9577960033013.0312</v>
      </c>
      <c r="AO51">
        <v>11365771711611.762</v>
      </c>
      <c r="AP51">
        <v>14040931885615.219</v>
      </c>
      <c r="AQ51">
        <v>16786962311362.279</v>
      </c>
      <c r="AR51">
        <v>16376207089161.482</v>
      </c>
      <c r="AS51">
        <v>19970664770159.105</v>
      </c>
      <c r="AT51">
        <v>23799213978477.352</v>
      </c>
      <c r="AU51">
        <v>25375843431607.004</v>
      </c>
      <c r="AV51">
        <v>26873320442592.02</v>
      </c>
      <c r="AW51">
        <v>27770661614209.082</v>
      </c>
      <c r="AX51">
        <v>26306405505225.496</v>
      </c>
      <c r="AY51">
        <v>26514494477467.707</v>
      </c>
      <c r="AZ51">
        <v>29143948663892.973</v>
      </c>
      <c r="BA51">
        <v>30988164983467.211</v>
      </c>
      <c r="BB51">
        <v>31716230149539.027</v>
      </c>
      <c r="BC51">
        <v>30578372789487.238</v>
      </c>
      <c r="BD51">
        <v>36110412339698.648</v>
      </c>
      <c r="BE51">
        <v>38281934115375.641</v>
      </c>
    </row>
    <row r="52" spans="1:57" ht="15" x14ac:dyDescent="0.2">
      <c r="A52" t="s">
        <v>414</v>
      </c>
      <c r="B52" s="3" t="s">
        <v>553</v>
      </c>
      <c r="C52" t="s">
        <v>680</v>
      </c>
      <c r="D52" s="3" t="s">
        <v>681</v>
      </c>
      <c r="E52">
        <v>39183790661.599983</v>
      </c>
      <c r="F52">
        <v>46139701384.200012</v>
      </c>
      <c r="G52">
        <v>53085758960.199989</v>
      </c>
      <c r="H52">
        <v>65224095130.100014</v>
      </c>
      <c r="I52">
        <v>79543385161.900024</v>
      </c>
      <c r="J52">
        <v>98117135967.500015</v>
      </c>
      <c r="K52">
        <v>120342922756.00005</v>
      </c>
      <c r="L52">
        <v>151116673847.40002</v>
      </c>
      <c r="M52">
        <v>190909412249.80002</v>
      </c>
      <c r="N52">
        <v>224496397422.90009</v>
      </c>
      <c r="O52">
        <v>266933957456.99997</v>
      </c>
      <c r="P52">
        <v>302734420059.50006</v>
      </c>
      <c r="Q52">
        <v>346495123401.30005</v>
      </c>
      <c r="R52">
        <v>404271395689.40002</v>
      </c>
      <c r="S52">
        <v>431943469502.19995</v>
      </c>
      <c r="T52">
        <v>499033274636.40015</v>
      </c>
      <c r="U52">
        <v>582024244488.90002</v>
      </c>
      <c r="V52">
        <v>691641258873.40002</v>
      </c>
      <c r="W52">
        <v>710831899124.40002</v>
      </c>
      <c r="X52">
        <v>761278355882.19983</v>
      </c>
      <c r="Y52">
        <v>798457215359.39978</v>
      </c>
      <c r="Z52">
        <v>819694042037.59985</v>
      </c>
      <c r="AA52">
        <v>893393552576.20007</v>
      </c>
      <c r="AB52">
        <v>976100681609.1001</v>
      </c>
      <c r="AC52">
        <v>1070709242867.6</v>
      </c>
      <c r="AD52">
        <v>1120368658453.3</v>
      </c>
      <c r="AE52">
        <v>1110817902793.0002</v>
      </c>
      <c r="AF52">
        <v>1099422160832.5997</v>
      </c>
      <c r="AG52">
        <v>1167897526129.3999</v>
      </c>
      <c r="AH52">
        <v>1188222587724.1001</v>
      </c>
      <c r="AI52">
        <v>1136343959882.8999</v>
      </c>
      <c r="AJ52">
        <v>1117033449372.6997</v>
      </c>
      <c r="AK52">
        <v>1164818072035.4998</v>
      </c>
      <c r="AL52">
        <v>1210148842780.2998</v>
      </c>
      <c r="AM52">
        <v>1248137629865.1997</v>
      </c>
      <c r="AN52">
        <v>1132927491890.7</v>
      </c>
      <c r="AO52">
        <v>1115862823492.3999</v>
      </c>
      <c r="AP52">
        <v>1219591957706.7002</v>
      </c>
      <c r="AQ52">
        <v>1267397012200.2998</v>
      </c>
      <c r="AR52">
        <v>1355845351945.6997</v>
      </c>
      <c r="AS52">
        <v>1487247265220.1006</v>
      </c>
      <c r="AT52">
        <v>1617570887415.7002</v>
      </c>
      <c r="AU52">
        <v>1819832131313.5994</v>
      </c>
      <c r="AV52">
        <v>2018864283818.9001</v>
      </c>
      <c r="AW52">
        <v>2174929871541.7</v>
      </c>
      <c r="AX52">
        <v>2219620244174.6001</v>
      </c>
      <c r="AY52">
        <v>2349770029991</v>
      </c>
      <c r="AZ52">
        <v>2666534549720.6992</v>
      </c>
      <c r="BA52">
        <v>2839449167832.4995</v>
      </c>
      <c r="BB52">
        <v>3027615170767.3989</v>
      </c>
      <c r="BC52">
        <v>3249651222268.001</v>
      </c>
      <c r="BD52">
        <v>3367999363794.3003</v>
      </c>
      <c r="BE52">
        <v>3327307551193.3999</v>
      </c>
    </row>
    <row r="53" spans="1:57" ht="15" x14ac:dyDescent="0.2">
      <c r="A53" t="s">
        <v>147</v>
      </c>
      <c r="B53" s="3" t="s">
        <v>546</v>
      </c>
      <c r="C53" t="s">
        <v>558</v>
      </c>
      <c r="D53" s="3" t="s">
        <v>216</v>
      </c>
      <c r="E53">
        <v>2551157318.9000001</v>
      </c>
      <c r="F53">
        <v>2744009409.7000003</v>
      </c>
      <c r="G53">
        <v>3266484200.3000002</v>
      </c>
      <c r="H53">
        <v>4470932842.3999996</v>
      </c>
      <c r="I53">
        <v>5421409944</v>
      </c>
      <c r="J53">
        <v>6724808030.9000006</v>
      </c>
      <c r="K53">
        <v>8020610369.3000002</v>
      </c>
      <c r="L53">
        <v>11475758671.700001</v>
      </c>
      <c r="M53">
        <v>18574806821.499996</v>
      </c>
      <c r="N53">
        <v>25668094617</v>
      </c>
      <c r="O53">
        <v>25921568134.100006</v>
      </c>
      <c r="P53">
        <v>31846016609.899994</v>
      </c>
      <c r="Q53">
        <v>35294603820.699997</v>
      </c>
      <c r="R53">
        <v>34372535412.099998</v>
      </c>
      <c r="S53">
        <v>36366627652.800003</v>
      </c>
      <c r="T53">
        <v>40790090841.5</v>
      </c>
      <c r="U53">
        <v>42759593898.400002</v>
      </c>
      <c r="V53">
        <v>45697590976.800011</v>
      </c>
      <c r="W53">
        <v>56232072070.499992</v>
      </c>
      <c r="X53">
        <v>53379973693.300003</v>
      </c>
      <c r="Y53">
        <v>51761073313.799995</v>
      </c>
      <c r="Z53">
        <v>51722626175.299995</v>
      </c>
      <c r="AA53">
        <v>60398446570.200012</v>
      </c>
      <c r="AB53">
        <v>57811561599.5</v>
      </c>
      <c r="AC53">
        <v>66945249219.400017</v>
      </c>
      <c r="AD53">
        <v>86613120298.600006</v>
      </c>
      <c r="AE53">
        <v>103669458355.09998</v>
      </c>
      <c r="AF53">
        <v>107892319810.3</v>
      </c>
      <c r="AG53">
        <v>98138562818.399994</v>
      </c>
      <c r="AH53">
        <v>105111744511.2</v>
      </c>
      <c r="AI53">
        <v>113849569607.3</v>
      </c>
      <c r="AJ53">
        <v>112691937748.60002</v>
      </c>
      <c r="AK53">
        <v>108311963210.89999</v>
      </c>
      <c r="AL53">
        <v>119681234876.09999</v>
      </c>
      <c r="AM53">
        <v>112516685312.80002</v>
      </c>
      <c r="AN53">
        <v>128672629496.89998</v>
      </c>
      <c r="AO53">
        <v>164423889802.69995</v>
      </c>
      <c r="AP53">
        <v>123763400314.69998</v>
      </c>
      <c r="AQ53">
        <v>142143088831.49997</v>
      </c>
      <c r="AR53">
        <v>117904729188.30002</v>
      </c>
      <c r="AS53">
        <v>133652078392.90001</v>
      </c>
      <c r="AT53">
        <v>132876198464.19998</v>
      </c>
      <c r="AU53">
        <v>131539119295.00003</v>
      </c>
      <c r="AV53">
        <v>144106593473.50003</v>
      </c>
      <c r="AW53">
        <v>182108499282.59998</v>
      </c>
      <c r="AX53">
        <v>222702204383.89999</v>
      </c>
      <c r="AY53">
        <v>220177628086.29999</v>
      </c>
      <c r="AZ53">
        <v>226968933789.69995</v>
      </c>
      <c r="BA53">
        <v>270758418110.39996</v>
      </c>
      <c r="BB53">
        <v>278104476962.39996</v>
      </c>
      <c r="BC53">
        <v>286903571799.70001</v>
      </c>
      <c r="BD53">
        <v>290547512283.60004</v>
      </c>
      <c r="BE53">
        <v>299126101725.80005</v>
      </c>
    </row>
    <row r="54" spans="1:57" ht="15" x14ac:dyDescent="0.2">
      <c r="A54" t="s">
        <v>147</v>
      </c>
      <c r="B54" s="3" t="s">
        <v>546</v>
      </c>
      <c r="C54" t="s">
        <v>678</v>
      </c>
      <c r="D54" s="3" t="s">
        <v>679</v>
      </c>
      <c r="E54">
        <v>450813776265.55859</v>
      </c>
      <c r="F54">
        <v>482922529736.16467</v>
      </c>
      <c r="G54">
        <v>551710713977.37341</v>
      </c>
      <c r="H54">
        <v>692054139500.89282</v>
      </c>
      <c r="I54">
        <v>839243307933.18262</v>
      </c>
      <c r="J54">
        <v>968587924516.25</v>
      </c>
      <c r="K54">
        <v>1005321574700.5531</v>
      </c>
      <c r="L54">
        <v>1112842480972.9116</v>
      </c>
      <c r="M54">
        <v>1331868614366.7185</v>
      </c>
      <c r="N54">
        <v>1640895079473.0391</v>
      </c>
      <c r="O54">
        <v>2015382172152.8018</v>
      </c>
      <c r="P54">
        <v>2130966682801.0449</v>
      </c>
      <c r="Q54">
        <v>1957421571942.7957</v>
      </c>
      <c r="R54">
        <v>1943951034606.1509</v>
      </c>
      <c r="S54">
        <v>2038366331218.1211</v>
      </c>
      <c r="T54">
        <v>1944077359529.3125</v>
      </c>
      <c r="U54">
        <v>1890490761890.4382</v>
      </c>
      <c r="V54">
        <v>2107676388478.5688</v>
      </c>
      <c r="W54">
        <v>2384411282642.8496</v>
      </c>
      <c r="X54">
        <v>2447067376902.1309</v>
      </c>
      <c r="Y54">
        <v>2774503891839.9443</v>
      </c>
      <c r="Z54">
        <v>2697545667058.3418</v>
      </c>
      <c r="AA54">
        <v>2853560660608.4785</v>
      </c>
      <c r="AB54">
        <v>3274100387475.5298</v>
      </c>
      <c r="AC54">
        <v>3371475768953.1919</v>
      </c>
      <c r="AD54">
        <v>3764707901527.853</v>
      </c>
      <c r="AE54">
        <v>4103660301262.6509</v>
      </c>
      <c r="AF54">
        <v>4368593575977.2939</v>
      </c>
      <c r="AG54">
        <v>4197253024803.8086</v>
      </c>
      <c r="AH54">
        <v>4018486713613.6846</v>
      </c>
      <c r="AI54">
        <v>4452467033101.5186</v>
      </c>
      <c r="AJ54">
        <v>4473535602250.1553</v>
      </c>
      <c r="AK54">
        <v>4537592261803.3369</v>
      </c>
      <c r="AL54">
        <v>5088581599981.5732</v>
      </c>
      <c r="AM54">
        <v>6067168588926.7764</v>
      </c>
      <c r="AN54">
        <v>7262800479007.1719</v>
      </c>
      <c r="AO54">
        <v>8647104081104.9922</v>
      </c>
      <c r="AP54">
        <v>10685408075326.432</v>
      </c>
      <c r="AQ54">
        <v>13004669108217.242</v>
      </c>
      <c r="AR54">
        <v>12563513702323.379</v>
      </c>
      <c r="AS54">
        <v>15404029761165.783</v>
      </c>
      <c r="AT54">
        <v>18586822183033.062</v>
      </c>
      <c r="AU54">
        <v>19883675355488.035</v>
      </c>
      <c r="AV54">
        <v>21268492949592.613</v>
      </c>
      <c r="AW54">
        <v>21874590740590.164</v>
      </c>
      <c r="AX54">
        <v>20559996802665.805</v>
      </c>
      <c r="AY54">
        <v>20510053202252.543</v>
      </c>
      <c r="AZ54">
        <v>22686712042217.371</v>
      </c>
      <c r="BA54">
        <v>24376030533340.242</v>
      </c>
      <c r="BB54">
        <v>24832086863828.953</v>
      </c>
      <c r="BC54">
        <v>23959410661464.254</v>
      </c>
      <c r="BD54">
        <v>28515803406297.582</v>
      </c>
      <c r="BE54">
        <v>30110929970107.613</v>
      </c>
    </row>
    <row r="55" spans="1:57" ht="15" x14ac:dyDescent="0.2">
      <c r="A55" t="s">
        <v>147</v>
      </c>
      <c r="B55" s="3" t="s">
        <v>546</v>
      </c>
      <c r="C55" t="s">
        <v>680</v>
      </c>
      <c r="D55" s="3" t="s">
        <v>681</v>
      </c>
      <c r="E55">
        <v>18491133281.5</v>
      </c>
      <c r="F55">
        <v>21822836248.100002</v>
      </c>
      <c r="G55">
        <v>26418652491.699997</v>
      </c>
      <c r="H55">
        <v>33435598471.5</v>
      </c>
      <c r="I55">
        <v>43195149340.100006</v>
      </c>
      <c r="J55">
        <v>53650652909</v>
      </c>
      <c r="K55">
        <v>68162891998.599998</v>
      </c>
      <c r="L55">
        <v>84252922819.5</v>
      </c>
      <c r="M55">
        <v>106317246945.60001</v>
      </c>
      <c r="N55">
        <v>125771526763.60002</v>
      </c>
      <c r="O55">
        <v>147467570123.80002</v>
      </c>
      <c r="P55">
        <v>173520217605.49997</v>
      </c>
      <c r="Q55">
        <v>202428538914</v>
      </c>
      <c r="R55">
        <v>247185396146.80002</v>
      </c>
      <c r="S55">
        <v>269124183289.30002</v>
      </c>
      <c r="T55">
        <v>309093782309.6001</v>
      </c>
      <c r="U55">
        <v>352982050297.20007</v>
      </c>
      <c r="V55">
        <v>414727499571.00006</v>
      </c>
      <c r="W55">
        <v>421366206247.29993</v>
      </c>
      <c r="X55">
        <v>427353765728.40009</v>
      </c>
      <c r="Y55">
        <v>439745202263.50012</v>
      </c>
      <c r="Z55">
        <v>450818691991.59985</v>
      </c>
      <c r="AA55">
        <v>523696201947.49982</v>
      </c>
      <c r="AB55">
        <v>585251430350.00012</v>
      </c>
      <c r="AC55">
        <v>643250166089.70007</v>
      </c>
      <c r="AD55">
        <v>683585155325.69971</v>
      </c>
      <c r="AE55">
        <v>689594857169.10022</v>
      </c>
      <c r="AF55">
        <v>697553654253.79993</v>
      </c>
      <c r="AG55">
        <v>740770529064.6001</v>
      </c>
      <c r="AH55">
        <v>758456453394.2002</v>
      </c>
      <c r="AI55">
        <v>728054767303.1001</v>
      </c>
      <c r="AJ55">
        <v>721881226012.8999</v>
      </c>
      <c r="AK55">
        <v>742429140291.2998</v>
      </c>
      <c r="AL55">
        <v>774898296870.00012</v>
      </c>
      <c r="AM55">
        <v>797800372226.79993</v>
      </c>
      <c r="AN55">
        <v>725005231215.20007</v>
      </c>
      <c r="AO55">
        <v>739705846410.90002</v>
      </c>
      <c r="AP55">
        <v>810586417779.2998</v>
      </c>
      <c r="AQ55">
        <v>840128340492.7998</v>
      </c>
      <c r="AR55">
        <v>893535157309.90027</v>
      </c>
      <c r="AS55">
        <v>988282504997.2998</v>
      </c>
      <c r="AT55">
        <v>1088964698019.5</v>
      </c>
      <c r="AU55">
        <v>1251208183725.5</v>
      </c>
      <c r="AV55">
        <v>1404500945529.8999</v>
      </c>
      <c r="AW55">
        <v>1498921142054.3999</v>
      </c>
      <c r="AX55">
        <v>1498196478974.8005</v>
      </c>
      <c r="AY55">
        <v>1597440500232.9004</v>
      </c>
      <c r="AZ55">
        <v>1793100465260.6997</v>
      </c>
      <c r="BA55">
        <v>1902023375945.1001</v>
      </c>
      <c r="BB55">
        <v>2014750194420.2007</v>
      </c>
      <c r="BC55">
        <v>2140862813651.1001</v>
      </c>
      <c r="BD55">
        <v>2200344273959.8999</v>
      </c>
      <c r="BE55">
        <v>2132905128942.2998</v>
      </c>
    </row>
    <row r="56" spans="1:57" ht="15" x14ac:dyDescent="0.2">
      <c r="A56" t="s">
        <v>279</v>
      </c>
      <c r="B56" s="3" t="s">
        <v>166</v>
      </c>
      <c r="C56" t="s">
        <v>558</v>
      </c>
      <c r="D56" s="3" t="s">
        <v>216</v>
      </c>
      <c r="E56" t="s">
        <v>741</v>
      </c>
      <c r="F56" t="s">
        <v>741</v>
      </c>
      <c r="G56" t="s">
        <v>741</v>
      </c>
      <c r="H56" t="s">
        <v>741</v>
      </c>
      <c r="I56" t="s">
        <v>741</v>
      </c>
      <c r="J56" t="s">
        <v>741</v>
      </c>
      <c r="K56" t="s">
        <v>741</v>
      </c>
      <c r="L56" t="s">
        <v>741</v>
      </c>
      <c r="M56" t="s">
        <v>741</v>
      </c>
      <c r="N56" t="s">
        <v>741</v>
      </c>
      <c r="O56" t="s">
        <v>741</v>
      </c>
      <c r="P56" t="s">
        <v>741</v>
      </c>
      <c r="Q56" t="s">
        <v>741</v>
      </c>
      <c r="R56" t="s">
        <v>741</v>
      </c>
      <c r="S56" t="s">
        <v>741</v>
      </c>
      <c r="T56" t="s">
        <v>741</v>
      </c>
      <c r="U56" t="s">
        <v>741</v>
      </c>
      <c r="V56" t="s">
        <v>741</v>
      </c>
      <c r="W56" t="s">
        <v>741</v>
      </c>
      <c r="X56" t="s">
        <v>741</v>
      </c>
      <c r="Y56" t="s">
        <v>741</v>
      </c>
      <c r="Z56" t="s">
        <v>741</v>
      </c>
      <c r="AA56" t="s">
        <v>741</v>
      </c>
      <c r="AB56" t="s">
        <v>741</v>
      </c>
      <c r="AC56" t="s">
        <v>741</v>
      </c>
      <c r="AD56" t="s">
        <v>741</v>
      </c>
      <c r="AE56" t="s">
        <v>741</v>
      </c>
      <c r="AF56" t="s">
        <v>741</v>
      </c>
      <c r="AG56" t="s">
        <v>741</v>
      </c>
      <c r="AH56" t="s">
        <v>741</v>
      </c>
      <c r="AI56" t="s">
        <v>741</v>
      </c>
      <c r="AJ56" t="s">
        <v>741</v>
      </c>
      <c r="AK56" t="s">
        <v>741</v>
      </c>
      <c r="AL56" t="s">
        <v>741</v>
      </c>
      <c r="AM56" t="s">
        <v>741</v>
      </c>
      <c r="AN56" t="s">
        <v>741</v>
      </c>
      <c r="AO56" t="s">
        <v>741</v>
      </c>
      <c r="AP56" t="s">
        <v>741</v>
      </c>
      <c r="AQ56" t="s">
        <v>741</v>
      </c>
      <c r="AR56" t="s">
        <v>741</v>
      </c>
      <c r="AS56" t="s">
        <v>741</v>
      </c>
      <c r="AT56" t="s">
        <v>741</v>
      </c>
      <c r="AU56" t="s">
        <v>741</v>
      </c>
      <c r="AV56" t="s">
        <v>741</v>
      </c>
      <c r="AW56" t="s">
        <v>741</v>
      </c>
      <c r="AX56" t="s">
        <v>741</v>
      </c>
      <c r="AY56" t="s">
        <v>741</v>
      </c>
      <c r="AZ56" t="s">
        <v>741</v>
      </c>
      <c r="BA56" t="s">
        <v>741</v>
      </c>
      <c r="BB56" t="s">
        <v>741</v>
      </c>
      <c r="BC56" t="s">
        <v>741</v>
      </c>
      <c r="BD56" t="s">
        <v>741</v>
      </c>
      <c r="BE56" t="s">
        <v>741</v>
      </c>
    </row>
    <row r="57" spans="1:57" ht="15" x14ac:dyDescent="0.2">
      <c r="A57" t="s">
        <v>279</v>
      </c>
      <c r="B57" s="3" t="s">
        <v>166</v>
      </c>
      <c r="C57" t="s">
        <v>678</v>
      </c>
      <c r="D57" s="3" t="s">
        <v>679</v>
      </c>
      <c r="E57">
        <v>64259538042.421097</v>
      </c>
      <c r="F57">
        <v>64785881864.698959</v>
      </c>
      <c r="G57">
        <v>72974503608.391205</v>
      </c>
      <c r="H57">
        <v>94307943279.152771</v>
      </c>
      <c r="I57">
        <v>121769757991.5425</v>
      </c>
      <c r="J57">
        <v>134534482395.37311</v>
      </c>
      <c r="K57">
        <v>146791026073.07108</v>
      </c>
      <c r="L57">
        <v>158950017998.32022</v>
      </c>
      <c r="M57">
        <v>175550980777.32104</v>
      </c>
      <c r="N57">
        <v>213288626348.16736</v>
      </c>
      <c r="O57">
        <v>276476243432.99805</v>
      </c>
      <c r="P57">
        <v>390617525066.63788</v>
      </c>
      <c r="Q57">
        <v>356115618026.28375</v>
      </c>
      <c r="R57">
        <v>314481204807.46967</v>
      </c>
      <c r="S57">
        <v>277288747255.65216</v>
      </c>
      <c r="T57">
        <v>253066172258.70566</v>
      </c>
      <c r="U57">
        <v>261128395601.95859</v>
      </c>
      <c r="V57">
        <v>296436322863.11066</v>
      </c>
      <c r="W57">
        <v>313636871092.51227</v>
      </c>
      <c r="X57">
        <v>319075632306.87201</v>
      </c>
      <c r="Y57">
        <v>375056911242.16168</v>
      </c>
      <c r="Z57">
        <v>401835601959.63745</v>
      </c>
      <c r="AA57">
        <v>361703838925.33948</v>
      </c>
      <c r="AB57">
        <v>365328274669.42914</v>
      </c>
      <c r="AC57">
        <v>373323426402.36163</v>
      </c>
      <c r="AD57">
        <v>476009200002.75262</v>
      </c>
      <c r="AE57">
        <v>530381466553.70654</v>
      </c>
      <c r="AF57">
        <v>558559464614.68396</v>
      </c>
      <c r="AG57">
        <v>562743780314.64368</v>
      </c>
      <c r="AH57">
        <v>399807853242.21216</v>
      </c>
      <c r="AI57">
        <v>424190717152.98242</v>
      </c>
      <c r="AJ57">
        <v>406812918059.95001</v>
      </c>
      <c r="AK57">
        <v>443148058332.92029</v>
      </c>
      <c r="AL57">
        <v>558141609069.78247</v>
      </c>
      <c r="AM57">
        <v>693283108166.62048</v>
      </c>
      <c r="AN57">
        <v>823425641880.83337</v>
      </c>
      <c r="AO57">
        <v>973649819318.57568</v>
      </c>
      <c r="AP57">
        <v>1128673253084.4883</v>
      </c>
      <c r="AQ57">
        <v>1279544309271.436</v>
      </c>
      <c r="AR57">
        <v>1231672697171.959</v>
      </c>
      <c r="AS57">
        <v>1465215490467.219</v>
      </c>
      <c r="AT57">
        <v>1653394890750.0928</v>
      </c>
      <c r="AU57">
        <v>1717443724523.6069</v>
      </c>
      <c r="AV57">
        <v>1820439942754.0962</v>
      </c>
      <c r="AW57">
        <v>1901497484757.4292</v>
      </c>
      <c r="AX57">
        <v>1701776666914.0708</v>
      </c>
      <c r="AY57">
        <v>1582166358879.2502</v>
      </c>
      <c r="AZ57">
        <v>1714024580927.1013</v>
      </c>
      <c r="BA57">
        <v>1780679619928.7505</v>
      </c>
      <c r="BB57">
        <v>1829596580378.3955</v>
      </c>
      <c r="BC57">
        <v>1715842671714.9844</v>
      </c>
      <c r="BD57">
        <v>1931458241338.3367</v>
      </c>
      <c r="BE57">
        <v>2060531397309.0754</v>
      </c>
    </row>
    <row r="58" spans="1:57" ht="15" x14ac:dyDescent="0.2">
      <c r="A58" t="s">
        <v>279</v>
      </c>
      <c r="B58" s="3" t="s">
        <v>166</v>
      </c>
      <c r="C58" t="s">
        <v>680</v>
      </c>
      <c r="D58" s="3" t="s">
        <v>681</v>
      </c>
      <c r="E58" t="s">
        <v>741</v>
      </c>
      <c r="F58" t="s">
        <v>741</v>
      </c>
      <c r="G58" t="s">
        <v>741</v>
      </c>
      <c r="H58" t="s">
        <v>741</v>
      </c>
      <c r="I58" t="s">
        <v>741</v>
      </c>
      <c r="J58" t="s">
        <v>741</v>
      </c>
      <c r="K58" t="s">
        <v>741</v>
      </c>
      <c r="L58" t="s">
        <v>741</v>
      </c>
      <c r="M58" t="s">
        <v>741</v>
      </c>
      <c r="N58" t="s">
        <v>741</v>
      </c>
      <c r="O58" t="s">
        <v>741</v>
      </c>
      <c r="P58" t="s">
        <v>741</v>
      </c>
      <c r="Q58" t="s">
        <v>741</v>
      </c>
      <c r="R58" t="s">
        <v>741</v>
      </c>
      <c r="S58" t="s">
        <v>741</v>
      </c>
      <c r="T58" t="s">
        <v>741</v>
      </c>
      <c r="U58" t="s">
        <v>741</v>
      </c>
      <c r="V58" t="s">
        <v>741</v>
      </c>
      <c r="W58" t="s">
        <v>741</v>
      </c>
      <c r="X58" t="s">
        <v>741</v>
      </c>
      <c r="Y58" t="s">
        <v>741</v>
      </c>
      <c r="Z58" t="s">
        <v>741</v>
      </c>
      <c r="AA58" t="s">
        <v>741</v>
      </c>
      <c r="AB58" t="s">
        <v>741</v>
      </c>
      <c r="AC58" t="s">
        <v>741</v>
      </c>
      <c r="AD58" t="s">
        <v>741</v>
      </c>
      <c r="AE58" t="s">
        <v>741</v>
      </c>
      <c r="AF58" t="s">
        <v>741</v>
      </c>
      <c r="AG58" t="s">
        <v>741</v>
      </c>
      <c r="AH58" t="s">
        <v>741</v>
      </c>
      <c r="AI58" t="s">
        <v>741</v>
      </c>
      <c r="AJ58" t="s">
        <v>741</v>
      </c>
      <c r="AK58" t="s">
        <v>741</v>
      </c>
      <c r="AL58" t="s">
        <v>741</v>
      </c>
      <c r="AM58" t="s">
        <v>741</v>
      </c>
      <c r="AN58" t="s">
        <v>741</v>
      </c>
      <c r="AO58" t="s">
        <v>741</v>
      </c>
      <c r="AP58" t="s">
        <v>741</v>
      </c>
      <c r="AQ58" t="s">
        <v>741</v>
      </c>
      <c r="AR58" t="s">
        <v>741</v>
      </c>
      <c r="AS58" t="s">
        <v>741</v>
      </c>
      <c r="AT58" t="s">
        <v>741</v>
      </c>
      <c r="AU58" t="s">
        <v>741</v>
      </c>
      <c r="AV58" t="s">
        <v>741</v>
      </c>
      <c r="AW58" t="s">
        <v>741</v>
      </c>
      <c r="AX58" t="s">
        <v>741</v>
      </c>
      <c r="AY58" t="s">
        <v>741</v>
      </c>
      <c r="AZ58" t="s">
        <v>741</v>
      </c>
      <c r="BA58" t="s">
        <v>741</v>
      </c>
      <c r="BB58" t="s">
        <v>741</v>
      </c>
      <c r="BC58" t="s">
        <v>741</v>
      </c>
      <c r="BD58" t="s">
        <v>741</v>
      </c>
      <c r="BE58" t="s">
        <v>741</v>
      </c>
    </row>
    <row r="59" spans="1:57" ht="15" x14ac:dyDescent="0.2">
      <c r="A59" t="s">
        <v>57</v>
      </c>
      <c r="B59" s="3" t="s">
        <v>415</v>
      </c>
      <c r="C59" t="s">
        <v>558</v>
      </c>
      <c r="D59" s="3" t="s">
        <v>216</v>
      </c>
      <c r="E59">
        <v>510368527.79999989</v>
      </c>
      <c r="F59">
        <v>569411077.9000001</v>
      </c>
      <c r="G59">
        <v>671065088.79999995</v>
      </c>
      <c r="H59">
        <v>1261035691.5999999</v>
      </c>
      <c r="I59">
        <v>1104691989.2000003</v>
      </c>
      <c r="J59">
        <v>1341622553.3000004</v>
      </c>
      <c r="K59">
        <v>1485481901.0000005</v>
      </c>
      <c r="L59">
        <v>1652868428.5999999</v>
      </c>
      <c r="M59">
        <v>2106856977.3999999</v>
      </c>
      <c r="N59">
        <v>2839652197.6000004</v>
      </c>
      <c r="O59">
        <v>4134373401.2000012</v>
      </c>
      <c r="P59">
        <v>4591505734.499999</v>
      </c>
      <c r="Q59">
        <v>5017677057.9000006</v>
      </c>
      <c r="R59">
        <v>5539041613.9000006</v>
      </c>
      <c r="S59">
        <v>6731355768.2999992</v>
      </c>
      <c r="T59">
        <v>7790976921.5</v>
      </c>
      <c r="U59">
        <v>6272900918.1999998</v>
      </c>
      <c r="V59">
        <v>5455515712.999999</v>
      </c>
      <c r="W59">
        <v>6742462069.8000002</v>
      </c>
      <c r="X59">
        <v>6456246874.3000002</v>
      </c>
      <c r="Y59">
        <v>8162878217.8999996</v>
      </c>
      <c r="Z59">
        <v>7925705020.999999</v>
      </c>
      <c r="AA59">
        <v>6725752427.1999998</v>
      </c>
      <c r="AB59">
        <v>5453518615.4999981</v>
      </c>
      <c r="AC59">
        <v>8527330067.6999998</v>
      </c>
      <c r="AD59">
        <v>9288066169.7000008</v>
      </c>
      <c r="AE59">
        <v>11111558138.799999</v>
      </c>
      <c r="AF59">
        <v>9265467393.6000004</v>
      </c>
      <c r="AG59">
        <v>10250775288</v>
      </c>
      <c r="AH59">
        <v>8617832235.3000011</v>
      </c>
      <c r="AI59">
        <v>10306938442.399998</v>
      </c>
      <c r="AJ59">
        <v>10629017745.599998</v>
      </c>
      <c r="AK59">
        <v>8487884241.1999989</v>
      </c>
      <c r="AL59">
        <v>9362771563.5</v>
      </c>
      <c r="AM59">
        <v>9301466342.6000004</v>
      </c>
      <c r="AN59">
        <v>19293222467.600002</v>
      </c>
      <c r="AO59">
        <v>18800548004.400002</v>
      </c>
      <c r="AP59">
        <v>12901892688.200003</v>
      </c>
      <c r="AQ59">
        <v>11919209202</v>
      </c>
      <c r="AR59">
        <v>11616005649.099997</v>
      </c>
      <c r="AS59">
        <v>9903929629.9000015</v>
      </c>
      <c r="AT59">
        <v>11486135817.4</v>
      </c>
      <c r="AU59">
        <v>15208009522.799995</v>
      </c>
      <c r="AV59">
        <v>20860757266.099998</v>
      </c>
      <c r="AW59">
        <v>20250557236.200005</v>
      </c>
      <c r="AX59">
        <v>31048492963.899998</v>
      </c>
      <c r="AY59">
        <v>25389688510.300011</v>
      </c>
      <c r="AZ59">
        <v>26519726388.299995</v>
      </c>
      <c r="BA59">
        <v>41474672105.200012</v>
      </c>
      <c r="BB59">
        <v>39435685203.499992</v>
      </c>
      <c r="BC59">
        <v>38529193349.900002</v>
      </c>
      <c r="BD59">
        <v>44032082900.699997</v>
      </c>
      <c r="BE59">
        <v>45168566115.399994</v>
      </c>
    </row>
    <row r="60" spans="1:57" ht="15" x14ac:dyDescent="0.2">
      <c r="A60" t="s">
        <v>57</v>
      </c>
      <c r="B60" s="3" t="s">
        <v>415</v>
      </c>
      <c r="C60" t="s">
        <v>678</v>
      </c>
      <c r="D60" s="3" t="s">
        <v>679</v>
      </c>
      <c r="E60">
        <v>64245417754.493584</v>
      </c>
      <c r="F60">
        <v>64767693274.27578</v>
      </c>
      <c r="G60">
        <v>72947119235.099808</v>
      </c>
      <c r="H60">
        <v>94275716980.69101</v>
      </c>
      <c r="I60">
        <v>121733412124.37756</v>
      </c>
      <c r="J60">
        <v>134494154752.44925</v>
      </c>
      <c r="K60">
        <v>146750388504.4931</v>
      </c>
      <c r="L60">
        <v>158893041195.25467</v>
      </c>
      <c r="M60">
        <v>175471440975.69052</v>
      </c>
      <c r="N60">
        <v>213164874756.72449</v>
      </c>
      <c r="O60">
        <v>276325340135.76593</v>
      </c>
      <c r="P60">
        <v>390468626459.16119</v>
      </c>
      <c r="Q60">
        <v>355971229197.901</v>
      </c>
      <c r="R60">
        <v>314334867430.13928</v>
      </c>
      <c r="S60">
        <v>277134246684.60437</v>
      </c>
      <c r="T60">
        <v>252890722776.71005</v>
      </c>
      <c r="U60">
        <v>260909789945.22995</v>
      </c>
      <c r="V60">
        <v>296173386016.44391</v>
      </c>
      <c r="W60">
        <v>313336374338.96307</v>
      </c>
      <c r="X60">
        <v>318752375934.17902</v>
      </c>
      <c r="Y60">
        <v>374665734140.11212</v>
      </c>
      <c r="Z60">
        <v>401439557598.4729</v>
      </c>
      <c r="AA60">
        <v>361239878837.31177</v>
      </c>
      <c r="AB60">
        <v>364820812463.72809</v>
      </c>
      <c r="AC60">
        <v>372802514500.48468</v>
      </c>
      <c r="AD60">
        <v>475466250941.70422</v>
      </c>
      <c r="AE60">
        <v>529844900806.9444</v>
      </c>
      <c r="AF60">
        <v>557958507069.30286</v>
      </c>
      <c r="AG60">
        <v>562093735438.76233</v>
      </c>
      <c r="AH60">
        <v>399139573356.30585</v>
      </c>
      <c r="AI60">
        <v>423531573174.73914</v>
      </c>
      <c r="AJ60">
        <v>406145603661.45892</v>
      </c>
      <c r="AK60">
        <v>442399893749.20996</v>
      </c>
      <c r="AL60">
        <v>557385894755.26062</v>
      </c>
      <c r="AM60">
        <v>692384638338.30029</v>
      </c>
      <c r="AN60">
        <v>822442487820.25415</v>
      </c>
      <c r="AO60">
        <v>972563275184.17627</v>
      </c>
      <c r="AP60">
        <v>1127592644328.5347</v>
      </c>
      <c r="AQ60">
        <v>1278564556276.7981</v>
      </c>
      <c r="AR60">
        <v>1230821778771.7058</v>
      </c>
      <c r="AS60">
        <v>1464233844343.5273</v>
      </c>
      <c r="AT60">
        <v>1652336104570.5781</v>
      </c>
      <c r="AU60">
        <v>1716354359034.4888</v>
      </c>
      <c r="AV60">
        <v>1819115027569.0005</v>
      </c>
      <c r="AW60">
        <v>1900109908307.2866</v>
      </c>
      <c r="AX60">
        <v>1700385238946.7361</v>
      </c>
      <c r="AY60">
        <v>1580707404805.9436</v>
      </c>
      <c r="AZ60">
        <v>1712494807453.7898</v>
      </c>
      <c r="BA60">
        <v>1779091569617.5862</v>
      </c>
      <c r="BB60">
        <v>1827951489811.3486</v>
      </c>
      <c r="BC60">
        <v>1714659156400.9497</v>
      </c>
      <c r="BD60">
        <v>1930171554030.0779</v>
      </c>
      <c r="BE60">
        <v>2058942959164.6985</v>
      </c>
    </row>
    <row r="61" spans="1:57" ht="15" x14ac:dyDescent="0.2">
      <c r="A61" t="s">
        <v>57</v>
      </c>
      <c r="B61" s="3" t="s">
        <v>415</v>
      </c>
      <c r="C61" t="s">
        <v>680</v>
      </c>
      <c r="D61" s="3" t="s">
        <v>681</v>
      </c>
      <c r="E61">
        <v>5757462682.7000017</v>
      </c>
      <c r="F61">
        <v>7471074525.5</v>
      </c>
      <c r="G61">
        <v>8505223860.0999985</v>
      </c>
      <c r="H61">
        <v>10864361328.600002</v>
      </c>
      <c r="I61">
        <v>13335240994.900002</v>
      </c>
      <c r="J61">
        <v>15690989568.999998</v>
      </c>
      <c r="K61">
        <v>17810322849</v>
      </c>
      <c r="L61">
        <v>22822187675.799999</v>
      </c>
      <c r="M61">
        <v>29143725995.399998</v>
      </c>
      <c r="N61">
        <v>35160997570.299995</v>
      </c>
      <c r="O61">
        <v>41780725254.999992</v>
      </c>
      <c r="P61">
        <v>47329556217.099998</v>
      </c>
      <c r="Q61">
        <v>54862716251.5</v>
      </c>
      <c r="R61">
        <v>60868709098.899994</v>
      </c>
      <c r="S61">
        <v>62719353308.700005</v>
      </c>
      <c r="T61">
        <v>74817289591.800003</v>
      </c>
      <c r="U61">
        <v>92347370297.700027</v>
      </c>
      <c r="V61">
        <v>116782375740.00002</v>
      </c>
      <c r="W61">
        <v>117870090532.79997</v>
      </c>
      <c r="X61">
        <v>128979028366.79997</v>
      </c>
      <c r="Y61">
        <v>143697400713.09998</v>
      </c>
      <c r="Z61">
        <v>148724032161</v>
      </c>
      <c r="AA61">
        <v>145176476034.20004</v>
      </c>
      <c r="AB61">
        <v>147730480811.10001</v>
      </c>
      <c r="AC61">
        <v>166378546353.20001</v>
      </c>
      <c r="AD61">
        <v>175303475563.79999</v>
      </c>
      <c r="AE61">
        <v>170973104245.29999</v>
      </c>
      <c r="AF61">
        <v>169811277616.60004</v>
      </c>
      <c r="AG61">
        <v>172563233059.39999</v>
      </c>
      <c r="AH61">
        <v>158140289120.60004</v>
      </c>
      <c r="AI61">
        <v>163398041603.50003</v>
      </c>
      <c r="AJ61">
        <v>155472668503.09998</v>
      </c>
      <c r="AK61">
        <v>172134469060.99997</v>
      </c>
      <c r="AL61">
        <v>188844414218.49997</v>
      </c>
      <c r="AM61">
        <v>193411021485.29996</v>
      </c>
      <c r="AN61">
        <v>172395871797.19998</v>
      </c>
      <c r="AO61">
        <v>121402469523.70001</v>
      </c>
      <c r="AP61">
        <v>129863744448.70003</v>
      </c>
      <c r="AQ61">
        <v>138343147772.20001</v>
      </c>
      <c r="AR61">
        <v>151013407467.00003</v>
      </c>
      <c r="AS61">
        <v>160253556383</v>
      </c>
      <c r="AT61">
        <v>181505376466.70001</v>
      </c>
      <c r="AU61">
        <v>206982963759.49994</v>
      </c>
      <c r="AV61">
        <v>233752946659.99994</v>
      </c>
      <c r="AW61">
        <v>263232825804.69998</v>
      </c>
      <c r="AX61">
        <v>272254630999.80017</v>
      </c>
      <c r="AY61">
        <v>307279929623.30005</v>
      </c>
      <c r="AZ61">
        <v>363260775908.29999</v>
      </c>
      <c r="BA61">
        <v>391699299611.40009</v>
      </c>
      <c r="BB61">
        <v>431356322617.79993</v>
      </c>
      <c r="BC61">
        <v>461916154029</v>
      </c>
      <c r="BD61">
        <v>474719099720.40009</v>
      </c>
      <c r="BE61">
        <v>480653754780.00006</v>
      </c>
    </row>
  </sheetData>
  <pageMargins left="0.7" right="0.7" top="0.75" bottom="0.75" header="0.3" footer="0.3"/>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6"/>
  <sheetViews>
    <sheetView workbookViewId="0"/>
  </sheetViews>
  <sheetFormatPr baseColWidth="10" defaultColWidth="8.83203125" defaultRowHeight="15" x14ac:dyDescent="0.2"/>
  <cols>
    <col min="1" max="5" width="17.5" customWidth="1"/>
  </cols>
  <sheetData>
    <row r="1" spans="1:5" x14ac:dyDescent="0.2">
      <c r="A1" t="s">
        <v>441</v>
      </c>
      <c r="B1" t="s">
        <v>581</v>
      </c>
      <c r="C1" t="s">
        <v>625</v>
      </c>
      <c r="D1" t="s">
        <v>615</v>
      </c>
      <c r="E1" t="s">
        <v>295</v>
      </c>
    </row>
    <row r="2" spans="1:5" x14ac:dyDescent="0.2">
      <c r="A2" t="s">
        <v>14</v>
      </c>
      <c r="B2" t="s">
        <v>556</v>
      </c>
      <c r="C2" t="s">
        <v>315</v>
      </c>
      <c r="E2" t="s">
        <v>481</v>
      </c>
    </row>
    <row r="3" spans="1:5" x14ac:dyDescent="0.2">
      <c r="A3" t="s">
        <v>464</v>
      </c>
      <c r="D3" t="s">
        <v>431</v>
      </c>
      <c r="E3" t="s">
        <v>493</v>
      </c>
    </row>
    <row r="4" spans="1:5" x14ac:dyDescent="0.2">
      <c r="A4" t="s">
        <v>578</v>
      </c>
      <c r="B4" t="s">
        <v>83</v>
      </c>
      <c r="C4" t="s">
        <v>596</v>
      </c>
      <c r="D4" t="s">
        <v>540</v>
      </c>
      <c r="E4" t="s">
        <v>300</v>
      </c>
    </row>
    <row r="5" spans="1:5" x14ac:dyDescent="0.2">
      <c r="A5" t="s">
        <v>156</v>
      </c>
      <c r="D5" t="s">
        <v>234</v>
      </c>
      <c r="E5" t="s">
        <v>648</v>
      </c>
    </row>
    <row r="6" spans="1:5" x14ac:dyDescent="0.2">
      <c r="A6" t="s">
        <v>19</v>
      </c>
      <c r="B6" t="s">
        <v>279</v>
      </c>
      <c r="C6" t="s">
        <v>338</v>
      </c>
      <c r="E6" t="s">
        <v>290</v>
      </c>
    </row>
    <row r="7" spans="1:5" x14ac:dyDescent="0.2">
      <c r="A7" t="s">
        <v>417</v>
      </c>
      <c r="B7" t="s">
        <v>360</v>
      </c>
      <c r="C7" t="s">
        <v>147</v>
      </c>
      <c r="E7" t="s">
        <v>181</v>
      </c>
    </row>
    <row r="8" spans="1:5" x14ac:dyDescent="0.2">
      <c r="A8" t="s">
        <v>673</v>
      </c>
      <c r="B8" t="s">
        <v>360</v>
      </c>
      <c r="C8" t="s">
        <v>315</v>
      </c>
      <c r="E8" t="s">
        <v>314</v>
      </c>
    </row>
    <row r="9" spans="1:5" x14ac:dyDescent="0.2">
      <c r="A9" t="s">
        <v>569</v>
      </c>
      <c r="D9" t="s">
        <v>312</v>
      </c>
      <c r="E9" t="s">
        <v>106</v>
      </c>
    </row>
    <row r="10" spans="1:5" x14ac:dyDescent="0.2">
      <c r="A10" t="s">
        <v>190</v>
      </c>
      <c r="B10" t="s">
        <v>122</v>
      </c>
      <c r="C10" t="s">
        <v>315</v>
      </c>
      <c r="E10" t="s">
        <v>44</v>
      </c>
    </row>
    <row r="11" spans="1:5" x14ac:dyDescent="0.2">
      <c r="A11" t="s">
        <v>453</v>
      </c>
      <c r="B11" t="s">
        <v>556</v>
      </c>
      <c r="C11" t="s">
        <v>147</v>
      </c>
      <c r="E11" t="s">
        <v>284</v>
      </c>
    </row>
    <row r="12" spans="1:5" x14ac:dyDescent="0.2">
      <c r="A12" t="s">
        <v>258</v>
      </c>
      <c r="B12" t="s">
        <v>360</v>
      </c>
      <c r="C12" t="s">
        <v>147</v>
      </c>
      <c r="E12" t="s">
        <v>82</v>
      </c>
    </row>
    <row r="13" spans="1:5" x14ac:dyDescent="0.2">
      <c r="A13" t="s">
        <v>324</v>
      </c>
      <c r="B13" t="s">
        <v>443</v>
      </c>
      <c r="C13" t="s">
        <v>147</v>
      </c>
      <c r="E13" t="s">
        <v>104</v>
      </c>
    </row>
    <row r="14" spans="1:5" x14ac:dyDescent="0.2">
      <c r="A14" t="s">
        <v>452</v>
      </c>
      <c r="B14" t="s">
        <v>556</v>
      </c>
      <c r="C14" t="s">
        <v>315</v>
      </c>
      <c r="E14" t="s">
        <v>376</v>
      </c>
    </row>
    <row r="15" spans="1:5" x14ac:dyDescent="0.2">
      <c r="A15" t="s">
        <v>275</v>
      </c>
      <c r="B15" t="s">
        <v>443</v>
      </c>
      <c r="C15" t="s">
        <v>315</v>
      </c>
      <c r="D15" t="s">
        <v>559</v>
      </c>
      <c r="E15" t="s">
        <v>397</v>
      </c>
    </row>
    <row r="16" spans="1:5" x14ac:dyDescent="0.2">
      <c r="A16" t="s">
        <v>325</v>
      </c>
      <c r="B16" t="s">
        <v>360</v>
      </c>
      <c r="C16" t="s">
        <v>315</v>
      </c>
      <c r="D16" t="s">
        <v>597</v>
      </c>
      <c r="E16" t="s">
        <v>59</v>
      </c>
    </row>
    <row r="17" spans="1:5" x14ac:dyDescent="0.2">
      <c r="A17" t="s">
        <v>480</v>
      </c>
      <c r="B17" t="s">
        <v>360</v>
      </c>
      <c r="C17" t="s">
        <v>147</v>
      </c>
      <c r="E17" t="s">
        <v>488</v>
      </c>
    </row>
    <row r="18" spans="1:5" x14ac:dyDescent="0.2">
      <c r="A18" t="s">
        <v>500</v>
      </c>
      <c r="B18" t="s">
        <v>279</v>
      </c>
      <c r="C18" t="s">
        <v>596</v>
      </c>
      <c r="E18" t="s">
        <v>432</v>
      </c>
    </row>
    <row r="19" spans="1:5" x14ac:dyDescent="0.2">
      <c r="A19" t="s">
        <v>46</v>
      </c>
      <c r="B19" t="s">
        <v>360</v>
      </c>
      <c r="C19" t="s">
        <v>315</v>
      </c>
      <c r="D19" t="s">
        <v>429</v>
      </c>
      <c r="E19" t="s">
        <v>590</v>
      </c>
    </row>
    <row r="20" spans="1:5" x14ac:dyDescent="0.2">
      <c r="A20" t="s">
        <v>306</v>
      </c>
      <c r="B20" t="s">
        <v>279</v>
      </c>
      <c r="C20" t="s">
        <v>338</v>
      </c>
      <c r="E20" t="s">
        <v>579</v>
      </c>
    </row>
    <row r="21" spans="1:5" x14ac:dyDescent="0.2">
      <c r="A21" t="s">
        <v>418</v>
      </c>
      <c r="B21" t="s">
        <v>279</v>
      </c>
      <c r="C21" t="s">
        <v>596</v>
      </c>
      <c r="E21" t="s">
        <v>111</v>
      </c>
    </row>
    <row r="22" spans="1:5" x14ac:dyDescent="0.2">
      <c r="A22" t="s">
        <v>137</v>
      </c>
      <c r="B22" t="s">
        <v>83</v>
      </c>
      <c r="C22" t="s">
        <v>338</v>
      </c>
      <c r="D22" t="s">
        <v>559</v>
      </c>
      <c r="E22" t="s">
        <v>37</v>
      </c>
    </row>
    <row r="23" spans="1:5" x14ac:dyDescent="0.2">
      <c r="A23" t="s">
        <v>138</v>
      </c>
      <c r="B23" t="s">
        <v>360</v>
      </c>
      <c r="C23" t="s">
        <v>147</v>
      </c>
      <c r="E23" t="s">
        <v>560</v>
      </c>
    </row>
    <row r="24" spans="1:5" x14ac:dyDescent="0.2">
      <c r="A24" t="s">
        <v>66</v>
      </c>
      <c r="B24" t="s">
        <v>122</v>
      </c>
      <c r="C24" t="s">
        <v>315</v>
      </c>
      <c r="E24" t="s">
        <v>335</v>
      </c>
    </row>
    <row r="25" spans="1:5" x14ac:dyDescent="0.2">
      <c r="A25" t="s">
        <v>268</v>
      </c>
      <c r="B25" t="s">
        <v>556</v>
      </c>
      <c r="C25" t="s">
        <v>315</v>
      </c>
      <c r="E25" t="s">
        <v>150</v>
      </c>
    </row>
    <row r="26" spans="1:5" x14ac:dyDescent="0.2">
      <c r="A26" t="s">
        <v>506</v>
      </c>
      <c r="B26" t="s">
        <v>360</v>
      </c>
      <c r="C26" t="s">
        <v>147</v>
      </c>
      <c r="E26" t="s">
        <v>359</v>
      </c>
    </row>
    <row r="27" spans="1:5" x14ac:dyDescent="0.2">
      <c r="A27" t="s">
        <v>197</v>
      </c>
      <c r="B27" t="s">
        <v>360</v>
      </c>
      <c r="C27" t="s">
        <v>147</v>
      </c>
      <c r="D27" t="s">
        <v>460</v>
      </c>
      <c r="E27" t="s">
        <v>542</v>
      </c>
    </row>
    <row r="28" spans="1:5" x14ac:dyDescent="0.2">
      <c r="A28" t="s">
        <v>265</v>
      </c>
      <c r="B28" t="s">
        <v>556</v>
      </c>
      <c r="C28" t="s">
        <v>338</v>
      </c>
      <c r="E28" t="s">
        <v>288</v>
      </c>
    </row>
    <row r="29" spans="1:5" x14ac:dyDescent="0.2">
      <c r="A29" t="s">
        <v>588</v>
      </c>
      <c r="B29" t="s">
        <v>198</v>
      </c>
      <c r="C29" t="s">
        <v>315</v>
      </c>
      <c r="E29" t="s">
        <v>342</v>
      </c>
    </row>
    <row r="30" spans="1:5" x14ac:dyDescent="0.2">
      <c r="A30" t="s">
        <v>471</v>
      </c>
      <c r="B30" t="s">
        <v>556</v>
      </c>
      <c r="C30" t="s">
        <v>338</v>
      </c>
      <c r="E30" t="s">
        <v>53</v>
      </c>
    </row>
    <row r="31" spans="1:5" x14ac:dyDescent="0.2">
      <c r="A31" t="s">
        <v>304</v>
      </c>
      <c r="B31" t="s">
        <v>556</v>
      </c>
      <c r="C31" t="s">
        <v>147</v>
      </c>
      <c r="E31" t="s">
        <v>545</v>
      </c>
    </row>
    <row r="32" spans="1:5" x14ac:dyDescent="0.2">
      <c r="A32" t="s">
        <v>356</v>
      </c>
      <c r="B32" t="s">
        <v>556</v>
      </c>
      <c r="C32" t="s">
        <v>315</v>
      </c>
      <c r="E32" t="s">
        <v>514</v>
      </c>
    </row>
    <row r="33" spans="1:5" x14ac:dyDescent="0.2">
      <c r="A33" t="s">
        <v>118</v>
      </c>
      <c r="B33" t="s">
        <v>443</v>
      </c>
      <c r="C33" t="s">
        <v>315</v>
      </c>
      <c r="E33" t="s">
        <v>394</v>
      </c>
    </row>
    <row r="34" spans="1:5" x14ac:dyDescent="0.2">
      <c r="A34" t="s">
        <v>112</v>
      </c>
      <c r="B34" t="s">
        <v>83</v>
      </c>
      <c r="C34" t="s">
        <v>338</v>
      </c>
      <c r="E34" t="s">
        <v>523</v>
      </c>
    </row>
    <row r="35" spans="1:5" x14ac:dyDescent="0.2">
      <c r="A35" t="s">
        <v>361</v>
      </c>
      <c r="B35" t="s">
        <v>279</v>
      </c>
      <c r="C35" t="s">
        <v>147</v>
      </c>
      <c r="E35" t="s">
        <v>48</v>
      </c>
    </row>
    <row r="36" spans="1:5" x14ac:dyDescent="0.2">
      <c r="A36" t="s">
        <v>445</v>
      </c>
      <c r="B36" t="s">
        <v>279</v>
      </c>
      <c r="C36" t="s">
        <v>596</v>
      </c>
      <c r="E36" t="s">
        <v>167</v>
      </c>
    </row>
    <row r="37" spans="1:5" x14ac:dyDescent="0.2">
      <c r="A37" t="s">
        <v>515</v>
      </c>
      <c r="B37" t="s">
        <v>198</v>
      </c>
      <c r="C37" t="s">
        <v>315</v>
      </c>
      <c r="D37" t="s">
        <v>384</v>
      </c>
      <c r="E37" t="s">
        <v>178</v>
      </c>
    </row>
    <row r="38" spans="1:5" x14ac:dyDescent="0.2">
      <c r="A38" t="s">
        <v>209</v>
      </c>
      <c r="D38" t="s">
        <v>29</v>
      </c>
      <c r="E38" t="s">
        <v>401</v>
      </c>
    </row>
    <row r="39" spans="1:5" x14ac:dyDescent="0.2">
      <c r="A39" t="s">
        <v>595</v>
      </c>
      <c r="B39" t="s">
        <v>360</v>
      </c>
      <c r="C39" t="s">
        <v>315</v>
      </c>
      <c r="E39" t="s">
        <v>170</v>
      </c>
    </row>
    <row r="40" spans="1:5" x14ac:dyDescent="0.2">
      <c r="A40" t="s">
        <v>286</v>
      </c>
      <c r="B40" t="s">
        <v>360</v>
      </c>
      <c r="C40" t="s">
        <v>315</v>
      </c>
      <c r="E40" t="s">
        <v>357</v>
      </c>
    </row>
    <row r="41" spans="1:5" x14ac:dyDescent="0.2">
      <c r="A41" t="s">
        <v>602</v>
      </c>
      <c r="B41" t="s">
        <v>556</v>
      </c>
      <c r="C41" t="s">
        <v>315</v>
      </c>
      <c r="E41" t="s">
        <v>148</v>
      </c>
    </row>
    <row r="42" spans="1:5" x14ac:dyDescent="0.2">
      <c r="A42" t="s">
        <v>168</v>
      </c>
      <c r="B42" t="s">
        <v>443</v>
      </c>
      <c r="C42" t="s">
        <v>147</v>
      </c>
      <c r="D42" t="s">
        <v>661</v>
      </c>
      <c r="E42" t="s">
        <v>459</v>
      </c>
    </row>
    <row r="43" spans="1:5" x14ac:dyDescent="0.2">
      <c r="A43" t="s">
        <v>302</v>
      </c>
      <c r="B43" t="s">
        <v>279</v>
      </c>
      <c r="C43" t="s">
        <v>338</v>
      </c>
      <c r="E43" t="s">
        <v>130</v>
      </c>
    </row>
    <row r="44" spans="1:5" x14ac:dyDescent="0.2">
      <c r="A44" t="s">
        <v>73</v>
      </c>
      <c r="B44" t="s">
        <v>279</v>
      </c>
      <c r="C44" t="s">
        <v>338</v>
      </c>
      <c r="E44" t="s">
        <v>677</v>
      </c>
    </row>
    <row r="45" spans="1:5" x14ac:dyDescent="0.2">
      <c r="A45" t="s">
        <v>201</v>
      </c>
      <c r="B45" t="s">
        <v>279</v>
      </c>
      <c r="C45" t="s">
        <v>596</v>
      </c>
      <c r="E45" t="s">
        <v>451</v>
      </c>
    </row>
    <row r="46" spans="1:5" x14ac:dyDescent="0.2">
      <c r="A46" t="s">
        <v>370</v>
      </c>
      <c r="B46" t="s">
        <v>279</v>
      </c>
      <c r="C46" t="s">
        <v>338</v>
      </c>
      <c r="E46" t="s">
        <v>355</v>
      </c>
    </row>
    <row r="47" spans="1:5" x14ac:dyDescent="0.2">
      <c r="A47" t="s">
        <v>271</v>
      </c>
      <c r="B47" t="s">
        <v>556</v>
      </c>
      <c r="C47" t="s">
        <v>147</v>
      </c>
      <c r="E47" t="s">
        <v>509</v>
      </c>
    </row>
    <row r="48" spans="1:5" x14ac:dyDescent="0.2">
      <c r="A48" t="s">
        <v>321</v>
      </c>
      <c r="B48" t="s">
        <v>279</v>
      </c>
      <c r="C48" t="s">
        <v>338</v>
      </c>
      <c r="E48" t="s">
        <v>326</v>
      </c>
    </row>
    <row r="49" spans="1:5" x14ac:dyDescent="0.2">
      <c r="A49" t="s">
        <v>519</v>
      </c>
      <c r="B49" t="s">
        <v>279</v>
      </c>
      <c r="C49" t="s">
        <v>338</v>
      </c>
      <c r="E49" t="s">
        <v>449</v>
      </c>
    </row>
    <row r="50" spans="1:5" x14ac:dyDescent="0.2">
      <c r="A50" t="s">
        <v>13</v>
      </c>
      <c r="B50" t="s">
        <v>556</v>
      </c>
      <c r="C50" t="s">
        <v>147</v>
      </c>
      <c r="E50" t="s">
        <v>309</v>
      </c>
    </row>
    <row r="51" spans="1:5" x14ac:dyDescent="0.2">
      <c r="A51" t="s">
        <v>266</v>
      </c>
      <c r="E51" t="s">
        <v>310</v>
      </c>
    </row>
    <row r="52" spans="1:5" x14ac:dyDescent="0.2">
      <c r="A52" t="s">
        <v>226</v>
      </c>
      <c r="B52" t="s">
        <v>556</v>
      </c>
      <c r="C52" t="s">
        <v>147</v>
      </c>
      <c r="E52" t="s">
        <v>93</v>
      </c>
    </row>
    <row r="53" spans="1:5" x14ac:dyDescent="0.2">
      <c r="A53" t="s">
        <v>94</v>
      </c>
      <c r="B53" t="s">
        <v>556</v>
      </c>
      <c r="C53" t="s">
        <v>315</v>
      </c>
      <c r="E53" t="s">
        <v>368</v>
      </c>
    </row>
    <row r="54" spans="1:5" x14ac:dyDescent="0.2">
      <c r="A54" t="s">
        <v>598</v>
      </c>
      <c r="B54" t="s">
        <v>556</v>
      </c>
      <c r="C54" t="s">
        <v>315</v>
      </c>
      <c r="E54" t="s">
        <v>436</v>
      </c>
    </row>
    <row r="55" spans="1:5" x14ac:dyDescent="0.2">
      <c r="A55" t="s">
        <v>227</v>
      </c>
      <c r="B55" t="s">
        <v>360</v>
      </c>
      <c r="C55" t="s">
        <v>315</v>
      </c>
      <c r="D55" t="s">
        <v>412</v>
      </c>
      <c r="E55" t="s">
        <v>405</v>
      </c>
    </row>
    <row r="56" spans="1:5" x14ac:dyDescent="0.2">
      <c r="A56" t="s">
        <v>612</v>
      </c>
      <c r="B56" t="s">
        <v>360</v>
      </c>
      <c r="C56" t="s">
        <v>315</v>
      </c>
      <c r="E56" t="s">
        <v>159</v>
      </c>
    </row>
    <row r="57" spans="1:5" x14ac:dyDescent="0.2">
      <c r="A57" t="s">
        <v>442</v>
      </c>
      <c r="B57" t="s">
        <v>360</v>
      </c>
      <c r="C57" t="s">
        <v>315</v>
      </c>
      <c r="E57" t="s">
        <v>439</v>
      </c>
    </row>
    <row r="58" spans="1:5" x14ac:dyDescent="0.2">
      <c r="A58" t="s">
        <v>218</v>
      </c>
      <c r="B58" t="s">
        <v>122</v>
      </c>
      <c r="C58" t="s">
        <v>338</v>
      </c>
      <c r="E58" t="s">
        <v>23</v>
      </c>
    </row>
    <row r="59" spans="1:5" x14ac:dyDescent="0.2">
      <c r="A59" t="s">
        <v>233</v>
      </c>
      <c r="B59" t="s">
        <v>556</v>
      </c>
      <c r="C59" t="s">
        <v>147</v>
      </c>
      <c r="E59" t="s">
        <v>634</v>
      </c>
    </row>
    <row r="60" spans="1:5" x14ac:dyDescent="0.2">
      <c r="A60" t="s">
        <v>482</v>
      </c>
      <c r="B60" t="s">
        <v>360</v>
      </c>
      <c r="C60" t="s">
        <v>315</v>
      </c>
      <c r="E60" t="s">
        <v>278</v>
      </c>
    </row>
    <row r="61" spans="1:5" x14ac:dyDescent="0.2">
      <c r="A61" t="s">
        <v>651</v>
      </c>
      <c r="B61" t="s">
        <v>556</v>
      </c>
      <c r="C61" t="s">
        <v>147</v>
      </c>
      <c r="E61" t="s">
        <v>381</v>
      </c>
    </row>
    <row r="62" spans="1:5" x14ac:dyDescent="0.2">
      <c r="A62" t="s">
        <v>30</v>
      </c>
      <c r="B62" t="s">
        <v>122</v>
      </c>
      <c r="C62" t="s">
        <v>338</v>
      </c>
      <c r="E62" t="s">
        <v>633</v>
      </c>
    </row>
    <row r="63" spans="1:5" x14ac:dyDescent="0.2">
      <c r="A63" t="s">
        <v>210</v>
      </c>
      <c r="E63" t="s">
        <v>186</v>
      </c>
    </row>
    <row r="64" spans="1:5" x14ac:dyDescent="0.2">
      <c r="A64" t="s">
        <v>327</v>
      </c>
      <c r="D64" t="s">
        <v>605</v>
      </c>
      <c r="E64" t="s">
        <v>636</v>
      </c>
    </row>
    <row r="65" spans="1:5" x14ac:dyDescent="0.2">
      <c r="A65" t="s">
        <v>537</v>
      </c>
      <c r="D65" t="s">
        <v>7</v>
      </c>
      <c r="E65" t="s">
        <v>443</v>
      </c>
    </row>
    <row r="66" spans="1:5" x14ac:dyDescent="0.2">
      <c r="A66" t="s">
        <v>292</v>
      </c>
      <c r="E66" t="s">
        <v>244</v>
      </c>
    </row>
    <row r="67" spans="1:5" x14ac:dyDescent="0.2">
      <c r="A67" t="s">
        <v>536</v>
      </c>
      <c r="D67" t="s">
        <v>498</v>
      </c>
      <c r="E67" t="s">
        <v>360</v>
      </c>
    </row>
    <row r="68" spans="1:5" x14ac:dyDescent="0.2">
      <c r="A68" t="s">
        <v>103</v>
      </c>
      <c r="B68" t="s">
        <v>556</v>
      </c>
      <c r="C68" t="s">
        <v>147</v>
      </c>
      <c r="E68" t="s">
        <v>219</v>
      </c>
    </row>
    <row r="69" spans="1:5" x14ac:dyDescent="0.2">
      <c r="A69" t="s">
        <v>617</v>
      </c>
      <c r="B69" t="s">
        <v>122</v>
      </c>
      <c r="C69" t="s">
        <v>338</v>
      </c>
      <c r="D69" t="s">
        <v>12</v>
      </c>
      <c r="E69" t="s">
        <v>231</v>
      </c>
    </row>
    <row r="70" spans="1:5" x14ac:dyDescent="0.2">
      <c r="A70" t="s">
        <v>369</v>
      </c>
      <c r="D70" t="s">
        <v>255</v>
      </c>
      <c r="E70" t="s">
        <v>131</v>
      </c>
    </row>
    <row r="71" spans="1:5" x14ac:dyDescent="0.2">
      <c r="A71" t="s">
        <v>152</v>
      </c>
      <c r="B71" t="s">
        <v>279</v>
      </c>
      <c r="C71" t="s">
        <v>596</v>
      </c>
      <c r="E71" t="s">
        <v>660</v>
      </c>
    </row>
    <row r="72" spans="1:5" x14ac:dyDescent="0.2">
      <c r="A72" t="s">
        <v>225</v>
      </c>
      <c r="B72" t="s">
        <v>360</v>
      </c>
      <c r="C72" t="s">
        <v>315</v>
      </c>
      <c r="D72" t="s">
        <v>332</v>
      </c>
      <c r="E72" t="s">
        <v>76</v>
      </c>
    </row>
    <row r="73" spans="1:5" x14ac:dyDescent="0.2">
      <c r="A73" t="s">
        <v>604</v>
      </c>
      <c r="B73" t="s">
        <v>360</v>
      </c>
      <c r="C73" t="s">
        <v>315</v>
      </c>
      <c r="D73" t="s">
        <v>467</v>
      </c>
      <c r="E73" t="s">
        <v>469</v>
      </c>
    </row>
    <row r="74" spans="1:5" x14ac:dyDescent="0.2">
      <c r="A74" t="s">
        <v>96</v>
      </c>
      <c r="B74" t="s">
        <v>279</v>
      </c>
      <c r="C74" t="s">
        <v>596</v>
      </c>
      <c r="D74" t="s">
        <v>573</v>
      </c>
      <c r="E74" t="s">
        <v>142</v>
      </c>
    </row>
    <row r="75" spans="1:5" x14ac:dyDescent="0.2">
      <c r="A75" t="s">
        <v>646</v>
      </c>
      <c r="D75" t="s">
        <v>264</v>
      </c>
      <c r="E75" t="s">
        <v>40</v>
      </c>
    </row>
    <row r="76" spans="1:5" ht="409.6" x14ac:dyDescent="0.2">
      <c r="A76" t="s">
        <v>323</v>
      </c>
      <c r="D76" s="1" t="s">
        <v>513</v>
      </c>
      <c r="E76" t="s">
        <v>194</v>
      </c>
    </row>
    <row r="77" spans="1:5" x14ac:dyDescent="0.2">
      <c r="A77" t="s">
        <v>27</v>
      </c>
      <c r="B77" t="s">
        <v>360</v>
      </c>
      <c r="C77" t="s">
        <v>315</v>
      </c>
      <c r="D77" t="s">
        <v>222</v>
      </c>
      <c r="E77" t="s">
        <v>51</v>
      </c>
    </row>
    <row r="78" spans="1:5" x14ac:dyDescent="0.2">
      <c r="A78" t="s">
        <v>352</v>
      </c>
      <c r="B78" t="s">
        <v>443</v>
      </c>
      <c r="C78" t="s">
        <v>147</v>
      </c>
      <c r="E78" t="s">
        <v>135</v>
      </c>
    </row>
    <row r="79" spans="1:5" x14ac:dyDescent="0.2">
      <c r="A79" t="s">
        <v>577</v>
      </c>
      <c r="B79" t="s">
        <v>360</v>
      </c>
      <c r="C79" t="s">
        <v>315</v>
      </c>
      <c r="D79" t="s">
        <v>571</v>
      </c>
      <c r="E79" t="s">
        <v>343</v>
      </c>
    </row>
    <row r="80" spans="1:5" x14ac:dyDescent="0.2">
      <c r="A80" t="s">
        <v>428</v>
      </c>
      <c r="B80" t="s">
        <v>360</v>
      </c>
      <c r="C80" t="s">
        <v>315</v>
      </c>
      <c r="E80" t="s">
        <v>308</v>
      </c>
    </row>
    <row r="81" spans="1:5" x14ac:dyDescent="0.2">
      <c r="A81" t="s">
        <v>251</v>
      </c>
      <c r="B81" t="s">
        <v>443</v>
      </c>
      <c r="C81" t="s">
        <v>338</v>
      </c>
      <c r="D81" t="s">
        <v>8</v>
      </c>
      <c r="E81" t="s">
        <v>350</v>
      </c>
    </row>
    <row r="82" spans="1:5" x14ac:dyDescent="0.2">
      <c r="A82" t="s">
        <v>337</v>
      </c>
      <c r="B82" t="s">
        <v>279</v>
      </c>
      <c r="C82" t="s">
        <v>147</v>
      </c>
      <c r="E82" t="s">
        <v>454</v>
      </c>
    </row>
    <row r="83" spans="1:5" x14ac:dyDescent="0.2">
      <c r="A83" t="s">
        <v>538</v>
      </c>
      <c r="B83" t="s">
        <v>360</v>
      </c>
      <c r="C83" t="s">
        <v>315</v>
      </c>
      <c r="E83" t="s">
        <v>614</v>
      </c>
    </row>
    <row r="84" spans="1:5" x14ac:dyDescent="0.2">
      <c r="A84" t="s">
        <v>423</v>
      </c>
      <c r="B84" t="s">
        <v>360</v>
      </c>
      <c r="C84" t="s">
        <v>147</v>
      </c>
      <c r="D84" t="s">
        <v>521</v>
      </c>
      <c r="E84" t="s">
        <v>570</v>
      </c>
    </row>
    <row r="85" spans="1:5" x14ac:dyDescent="0.2">
      <c r="A85" t="s">
        <v>501</v>
      </c>
      <c r="B85" t="s">
        <v>279</v>
      </c>
      <c r="C85" t="s">
        <v>338</v>
      </c>
      <c r="E85" t="s">
        <v>151</v>
      </c>
    </row>
    <row r="86" spans="1:5" x14ac:dyDescent="0.2">
      <c r="A86" t="s">
        <v>627</v>
      </c>
      <c r="B86" t="s">
        <v>360</v>
      </c>
      <c r="C86" t="s">
        <v>315</v>
      </c>
      <c r="E86" t="s">
        <v>120</v>
      </c>
    </row>
    <row r="87" spans="1:5" x14ac:dyDescent="0.2">
      <c r="A87" t="s">
        <v>522</v>
      </c>
      <c r="B87" t="s">
        <v>279</v>
      </c>
      <c r="C87" t="s">
        <v>596</v>
      </c>
      <c r="E87" t="s">
        <v>527</v>
      </c>
    </row>
    <row r="88" spans="1:5" x14ac:dyDescent="0.2">
      <c r="A88" t="s">
        <v>79</v>
      </c>
      <c r="B88" t="s">
        <v>279</v>
      </c>
      <c r="C88" t="s">
        <v>596</v>
      </c>
      <c r="E88" t="s">
        <v>26</v>
      </c>
    </row>
    <row r="89" spans="1:5" x14ac:dyDescent="0.2">
      <c r="A89" t="s">
        <v>145</v>
      </c>
      <c r="B89" t="s">
        <v>279</v>
      </c>
      <c r="C89" t="s">
        <v>596</v>
      </c>
      <c r="E89" t="s">
        <v>533</v>
      </c>
    </row>
    <row r="90" spans="1:5" x14ac:dyDescent="0.2">
      <c r="A90" t="s">
        <v>205</v>
      </c>
      <c r="B90" t="s">
        <v>279</v>
      </c>
      <c r="C90" t="s">
        <v>147</v>
      </c>
      <c r="E90" t="s">
        <v>592</v>
      </c>
    </row>
    <row r="91" spans="1:5" x14ac:dyDescent="0.2">
      <c r="A91" t="s">
        <v>496</v>
      </c>
      <c r="B91" t="s">
        <v>360</v>
      </c>
      <c r="C91" t="s">
        <v>315</v>
      </c>
      <c r="D91" t="s">
        <v>385</v>
      </c>
      <c r="E91" t="s">
        <v>635</v>
      </c>
    </row>
    <row r="92" spans="1:5" x14ac:dyDescent="0.2">
      <c r="A92" t="s">
        <v>552</v>
      </c>
      <c r="B92" t="s">
        <v>556</v>
      </c>
      <c r="C92" t="s">
        <v>147</v>
      </c>
      <c r="E92" t="s">
        <v>72</v>
      </c>
    </row>
    <row r="93" spans="1:5" x14ac:dyDescent="0.2">
      <c r="A93" t="s">
        <v>607</v>
      </c>
      <c r="B93" t="s">
        <v>360</v>
      </c>
      <c r="C93" t="s">
        <v>315</v>
      </c>
      <c r="E93" t="s">
        <v>478</v>
      </c>
    </row>
    <row r="94" spans="1:5" x14ac:dyDescent="0.2">
      <c r="A94" t="s">
        <v>127</v>
      </c>
      <c r="B94" t="s">
        <v>556</v>
      </c>
      <c r="C94" t="s">
        <v>147</v>
      </c>
      <c r="E94" t="s">
        <v>236</v>
      </c>
    </row>
    <row r="95" spans="1:5" x14ac:dyDescent="0.2">
      <c r="A95" t="s">
        <v>39</v>
      </c>
      <c r="B95" t="s">
        <v>443</v>
      </c>
      <c r="C95" t="s">
        <v>315</v>
      </c>
      <c r="E95" t="s">
        <v>671</v>
      </c>
    </row>
    <row r="96" spans="1:5" x14ac:dyDescent="0.2">
      <c r="A96" t="s">
        <v>484</v>
      </c>
      <c r="B96" t="s">
        <v>556</v>
      </c>
      <c r="C96" t="s">
        <v>147</v>
      </c>
      <c r="E96" t="s">
        <v>329</v>
      </c>
    </row>
    <row r="97" spans="1:5" x14ac:dyDescent="0.2">
      <c r="A97" t="s">
        <v>485</v>
      </c>
      <c r="D97" t="s">
        <v>438</v>
      </c>
      <c r="E97" t="s">
        <v>315</v>
      </c>
    </row>
    <row r="98" spans="1:5" x14ac:dyDescent="0.2">
      <c r="A98" t="s">
        <v>305</v>
      </c>
      <c r="B98" t="s">
        <v>443</v>
      </c>
      <c r="C98" t="s">
        <v>315</v>
      </c>
      <c r="D98" t="s">
        <v>668</v>
      </c>
      <c r="E98" t="s">
        <v>240</v>
      </c>
    </row>
    <row r="99" spans="1:5" x14ac:dyDescent="0.2">
      <c r="A99" t="s">
        <v>61</v>
      </c>
      <c r="B99" t="s">
        <v>556</v>
      </c>
      <c r="C99" t="s">
        <v>338</v>
      </c>
      <c r="E99" t="s">
        <v>502</v>
      </c>
    </row>
    <row r="100" spans="1:5" x14ac:dyDescent="0.2">
      <c r="A100" t="s">
        <v>143</v>
      </c>
      <c r="D100" t="s">
        <v>551</v>
      </c>
      <c r="E100" t="s">
        <v>629</v>
      </c>
    </row>
    <row r="101" spans="1:5" x14ac:dyDescent="0.2">
      <c r="A101" t="s">
        <v>576</v>
      </c>
      <c r="B101" t="s">
        <v>360</v>
      </c>
      <c r="C101" t="s">
        <v>315</v>
      </c>
      <c r="E101" t="s">
        <v>473</v>
      </c>
    </row>
    <row r="102" spans="1:5" x14ac:dyDescent="0.2">
      <c r="A102" t="s">
        <v>87</v>
      </c>
      <c r="B102" t="s">
        <v>556</v>
      </c>
      <c r="C102" t="s">
        <v>338</v>
      </c>
      <c r="D102" t="s">
        <v>86</v>
      </c>
      <c r="E102" t="s">
        <v>5</v>
      </c>
    </row>
    <row r="103" spans="1:5" x14ac:dyDescent="0.2">
      <c r="A103" t="s">
        <v>585</v>
      </c>
      <c r="B103" t="s">
        <v>360</v>
      </c>
      <c r="C103" t="s">
        <v>315</v>
      </c>
      <c r="E103" t="s">
        <v>50</v>
      </c>
    </row>
    <row r="104" spans="1:5" x14ac:dyDescent="0.2">
      <c r="A104" t="s">
        <v>132</v>
      </c>
      <c r="D104" t="s">
        <v>339</v>
      </c>
      <c r="E104" t="s">
        <v>652</v>
      </c>
    </row>
    <row r="105" spans="1:5" x14ac:dyDescent="0.2">
      <c r="A105" t="s">
        <v>243</v>
      </c>
      <c r="D105" t="s">
        <v>15</v>
      </c>
      <c r="E105" t="s">
        <v>74</v>
      </c>
    </row>
    <row r="106" spans="1:5" x14ac:dyDescent="0.2">
      <c r="A106" t="s">
        <v>499</v>
      </c>
      <c r="D106" t="s">
        <v>223</v>
      </c>
      <c r="E106" t="s">
        <v>672</v>
      </c>
    </row>
    <row r="107" spans="1:5" x14ac:dyDescent="0.2">
      <c r="A107" t="s">
        <v>1</v>
      </c>
      <c r="D107" t="s">
        <v>408</v>
      </c>
      <c r="E107" t="s">
        <v>456</v>
      </c>
    </row>
    <row r="108" spans="1:5" x14ac:dyDescent="0.2">
      <c r="A108" t="s">
        <v>433</v>
      </c>
      <c r="B108" t="s">
        <v>443</v>
      </c>
      <c r="C108" t="s">
        <v>338</v>
      </c>
      <c r="D108" t="s">
        <v>109</v>
      </c>
      <c r="E108" t="s">
        <v>427</v>
      </c>
    </row>
    <row r="109" spans="1:5" x14ac:dyDescent="0.2">
      <c r="A109" t="s">
        <v>620</v>
      </c>
      <c r="D109" t="s">
        <v>211</v>
      </c>
      <c r="E109" t="s">
        <v>667</v>
      </c>
    </row>
    <row r="110" spans="1:5" x14ac:dyDescent="0.2">
      <c r="A110" t="s">
        <v>108</v>
      </c>
      <c r="B110" t="s">
        <v>360</v>
      </c>
      <c r="C110" t="s">
        <v>315</v>
      </c>
      <c r="D110" t="s">
        <v>613</v>
      </c>
      <c r="E110" t="s">
        <v>269</v>
      </c>
    </row>
    <row r="111" spans="1:5" x14ac:dyDescent="0.2">
      <c r="A111" t="s">
        <v>548</v>
      </c>
      <c r="B111" t="s">
        <v>83</v>
      </c>
      <c r="C111" t="s">
        <v>338</v>
      </c>
      <c r="D111" t="s">
        <v>322</v>
      </c>
      <c r="E111" t="s">
        <v>182</v>
      </c>
    </row>
    <row r="112" spans="1:5" x14ac:dyDescent="0.2">
      <c r="A112" t="s">
        <v>54</v>
      </c>
      <c r="B112" t="s">
        <v>360</v>
      </c>
      <c r="C112" t="s">
        <v>315</v>
      </c>
      <c r="D112" t="s">
        <v>85</v>
      </c>
      <c r="E112" t="s">
        <v>99</v>
      </c>
    </row>
    <row r="113" spans="1:5" x14ac:dyDescent="0.2">
      <c r="A113" t="s">
        <v>161</v>
      </c>
      <c r="B113" t="s">
        <v>122</v>
      </c>
      <c r="C113" t="s">
        <v>338</v>
      </c>
      <c r="D113" t="s">
        <v>540</v>
      </c>
      <c r="E113" t="s">
        <v>379</v>
      </c>
    </row>
    <row r="114" spans="1:5" x14ac:dyDescent="0.2">
      <c r="A114" t="s">
        <v>491</v>
      </c>
      <c r="B114" t="s">
        <v>122</v>
      </c>
      <c r="C114" t="s">
        <v>147</v>
      </c>
      <c r="E114" t="s">
        <v>0</v>
      </c>
    </row>
    <row r="115" spans="1:5" x14ac:dyDescent="0.2">
      <c r="A115" t="s">
        <v>133</v>
      </c>
      <c r="B115" t="s">
        <v>360</v>
      </c>
      <c r="C115" t="s">
        <v>315</v>
      </c>
      <c r="E115" t="s">
        <v>28</v>
      </c>
    </row>
    <row r="116" spans="1:5" x14ac:dyDescent="0.2">
      <c r="A116" t="s">
        <v>616</v>
      </c>
      <c r="B116" t="s">
        <v>122</v>
      </c>
      <c r="C116" t="s">
        <v>315</v>
      </c>
      <c r="E116" t="s">
        <v>440</v>
      </c>
    </row>
    <row r="117" spans="1:5" x14ac:dyDescent="0.2">
      <c r="A117" t="s">
        <v>516</v>
      </c>
      <c r="B117" t="s">
        <v>360</v>
      </c>
      <c r="C117" t="s">
        <v>315</v>
      </c>
      <c r="D117" t="s">
        <v>38</v>
      </c>
      <c r="E117" t="s">
        <v>154</v>
      </c>
    </row>
    <row r="118" spans="1:5" x14ac:dyDescent="0.2">
      <c r="A118" t="s">
        <v>644</v>
      </c>
      <c r="B118" t="s">
        <v>556</v>
      </c>
      <c r="C118" t="s">
        <v>147</v>
      </c>
      <c r="E118" t="s">
        <v>117</v>
      </c>
    </row>
    <row r="119" spans="1:5" x14ac:dyDescent="0.2">
      <c r="A119" t="s">
        <v>277</v>
      </c>
      <c r="B119" t="s">
        <v>122</v>
      </c>
      <c r="C119" t="s">
        <v>147</v>
      </c>
      <c r="E119" t="s">
        <v>526</v>
      </c>
    </row>
    <row r="120" spans="1:5" x14ac:dyDescent="0.2">
      <c r="A120" t="s">
        <v>517</v>
      </c>
      <c r="B120" t="s">
        <v>443</v>
      </c>
      <c r="C120" t="s">
        <v>315</v>
      </c>
      <c r="D120" t="s">
        <v>384</v>
      </c>
      <c r="E120" t="s">
        <v>670</v>
      </c>
    </row>
    <row r="121" spans="1:5" x14ac:dyDescent="0.2">
      <c r="A121" t="s">
        <v>257</v>
      </c>
      <c r="B121" t="s">
        <v>360</v>
      </c>
      <c r="C121" t="s">
        <v>147</v>
      </c>
      <c r="E121" t="s">
        <v>78</v>
      </c>
    </row>
    <row r="122" spans="1:5" x14ac:dyDescent="0.2">
      <c r="A122" t="s">
        <v>639</v>
      </c>
      <c r="B122" t="s">
        <v>279</v>
      </c>
      <c r="C122" t="s">
        <v>338</v>
      </c>
      <c r="D122" t="s">
        <v>626</v>
      </c>
      <c r="E122" t="s">
        <v>674</v>
      </c>
    </row>
    <row r="123" spans="1:5" x14ac:dyDescent="0.2">
      <c r="A123" t="s">
        <v>382</v>
      </c>
      <c r="B123" t="s">
        <v>360</v>
      </c>
      <c r="C123" t="s">
        <v>338</v>
      </c>
      <c r="E123" t="s">
        <v>425</v>
      </c>
    </row>
    <row r="124" spans="1:5" x14ac:dyDescent="0.2">
      <c r="A124" t="s">
        <v>650</v>
      </c>
      <c r="B124" t="s">
        <v>443</v>
      </c>
      <c r="C124" t="s">
        <v>338</v>
      </c>
      <c r="E124" t="s">
        <v>619</v>
      </c>
    </row>
    <row r="125" spans="1:5" x14ac:dyDescent="0.2">
      <c r="A125" t="s">
        <v>479</v>
      </c>
      <c r="B125" t="s">
        <v>443</v>
      </c>
      <c r="C125" t="s">
        <v>338</v>
      </c>
      <c r="E125" t="s">
        <v>583</v>
      </c>
    </row>
    <row r="126" spans="1:5" x14ac:dyDescent="0.2">
      <c r="A126" t="s">
        <v>353</v>
      </c>
      <c r="B126" t="s">
        <v>556</v>
      </c>
      <c r="C126" t="s">
        <v>315</v>
      </c>
      <c r="E126" t="s">
        <v>149</v>
      </c>
    </row>
    <row r="127" spans="1:5" x14ac:dyDescent="0.2">
      <c r="A127" t="s">
        <v>611</v>
      </c>
      <c r="B127" t="s">
        <v>443</v>
      </c>
      <c r="C127" t="s">
        <v>315</v>
      </c>
      <c r="E127" t="s">
        <v>174</v>
      </c>
    </row>
    <row r="128" spans="1:5" x14ac:dyDescent="0.2">
      <c r="A128" t="s">
        <v>462</v>
      </c>
      <c r="B128" t="s">
        <v>122</v>
      </c>
      <c r="C128" t="s">
        <v>315</v>
      </c>
      <c r="E128" t="s">
        <v>659</v>
      </c>
    </row>
    <row r="129" spans="1:5" x14ac:dyDescent="0.2">
      <c r="A129" t="s">
        <v>474</v>
      </c>
      <c r="E129" t="s">
        <v>252</v>
      </c>
    </row>
    <row r="130" spans="1:5" x14ac:dyDescent="0.2">
      <c r="A130" t="s">
        <v>212</v>
      </c>
      <c r="B130" t="s">
        <v>443</v>
      </c>
      <c r="C130" t="s">
        <v>338</v>
      </c>
      <c r="E130" t="s">
        <v>525</v>
      </c>
    </row>
    <row r="131" spans="1:5" x14ac:dyDescent="0.2">
      <c r="A131" t="s">
        <v>232</v>
      </c>
      <c r="B131" t="s">
        <v>122</v>
      </c>
      <c r="C131" t="s">
        <v>147</v>
      </c>
      <c r="E131" t="s">
        <v>403</v>
      </c>
    </row>
    <row r="132" spans="1:5" x14ac:dyDescent="0.2">
      <c r="A132" t="s">
        <v>606</v>
      </c>
      <c r="B132" t="s">
        <v>279</v>
      </c>
      <c r="C132" t="s">
        <v>596</v>
      </c>
      <c r="E132" t="s">
        <v>215</v>
      </c>
    </row>
    <row r="133" spans="1:5" x14ac:dyDescent="0.2">
      <c r="A133" t="s">
        <v>610</v>
      </c>
      <c r="B133" t="s">
        <v>122</v>
      </c>
      <c r="C133" t="s">
        <v>147</v>
      </c>
      <c r="E133" t="s">
        <v>505</v>
      </c>
    </row>
    <row r="134" spans="1:5" x14ac:dyDescent="0.2">
      <c r="A134" t="s">
        <v>345</v>
      </c>
      <c r="B134" t="s">
        <v>556</v>
      </c>
      <c r="C134" t="s">
        <v>147</v>
      </c>
      <c r="E134" t="s">
        <v>468</v>
      </c>
    </row>
    <row r="135" spans="1:5" x14ac:dyDescent="0.2">
      <c r="A135" t="s">
        <v>157</v>
      </c>
      <c r="E135" t="s">
        <v>556</v>
      </c>
    </row>
    <row r="136" spans="1:5" x14ac:dyDescent="0.2">
      <c r="A136" t="s">
        <v>541</v>
      </c>
      <c r="E136" t="s">
        <v>249</v>
      </c>
    </row>
    <row r="137" spans="1:5" x14ac:dyDescent="0.2">
      <c r="A137" t="s">
        <v>65</v>
      </c>
      <c r="D137" t="s">
        <v>642</v>
      </c>
      <c r="E137" t="s">
        <v>596</v>
      </c>
    </row>
    <row r="138" spans="1:5" x14ac:dyDescent="0.2">
      <c r="A138" t="s">
        <v>319</v>
      </c>
      <c r="B138" t="s">
        <v>360</v>
      </c>
      <c r="C138" t="s">
        <v>315</v>
      </c>
      <c r="E138" t="s">
        <v>567</v>
      </c>
    </row>
    <row r="139" spans="1:5" x14ac:dyDescent="0.2">
      <c r="A139" t="s">
        <v>632</v>
      </c>
      <c r="B139" t="s">
        <v>83</v>
      </c>
      <c r="C139" t="s">
        <v>338</v>
      </c>
      <c r="E139" t="s">
        <v>3</v>
      </c>
    </row>
    <row r="140" spans="1:5" x14ac:dyDescent="0.2">
      <c r="A140" t="s">
        <v>196</v>
      </c>
      <c r="D140" t="s">
        <v>354</v>
      </c>
      <c r="E140" t="s">
        <v>338</v>
      </c>
    </row>
    <row r="141" spans="1:5" x14ac:dyDescent="0.2">
      <c r="A141" t="s">
        <v>272</v>
      </c>
      <c r="E141" t="s">
        <v>293</v>
      </c>
    </row>
    <row r="142" spans="1:5" x14ac:dyDescent="0.2">
      <c r="A142" t="s">
        <v>228</v>
      </c>
      <c r="B142" t="s">
        <v>279</v>
      </c>
      <c r="C142" t="s">
        <v>338</v>
      </c>
      <c r="D142" t="s">
        <v>384</v>
      </c>
      <c r="E142" t="s">
        <v>455</v>
      </c>
    </row>
    <row r="143" spans="1:5" x14ac:dyDescent="0.2">
      <c r="A143" t="s">
        <v>657</v>
      </c>
      <c r="E143" t="s">
        <v>375</v>
      </c>
    </row>
    <row r="144" spans="1:5" x14ac:dyDescent="0.2">
      <c r="A144" t="s">
        <v>105</v>
      </c>
      <c r="B144" t="s">
        <v>360</v>
      </c>
      <c r="C144" t="s">
        <v>315</v>
      </c>
      <c r="D144" t="s">
        <v>587</v>
      </c>
      <c r="E144" t="s">
        <v>383</v>
      </c>
    </row>
    <row r="145" spans="1:5" x14ac:dyDescent="0.2">
      <c r="A145" t="s">
        <v>497</v>
      </c>
      <c r="B145" t="s">
        <v>360</v>
      </c>
      <c r="C145" t="s">
        <v>315</v>
      </c>
      <c r="D145" t="s">
        <v>331</v>
      </c>
      <c r="E145" t="s">
        <v>267</v>
      </c>
    </row>
    <row r="146" spans="1:5" x14ac:dyDescent="0.2">
      <c r="A146" t="s">
        <v>426</v>
      </c>
      <c r="B146" t="s">
        <v>360</v>
      </c>
      <c r="C146" t="s">
        <v>315</v>
      </c>
      <c r="D146" t="s">
        <v>311</v>
      </c>
      <c r="E146" t="s">
        <v>242</v>
      </c>
    </row>
    <row r="147" spans="1:5" x14ac:dyDescent="0.2">
      <c r="A147" t="s">
        <v>273</v>
      </c>
      <c r="B147" t="s">
        <v>443</v>
      </c>
      <c r="C147" t="s">
        <v>315</v>
      </c>
      <c r="D147" t="s">
        <v>69</v>
      </c>
      <c r="E147" t="s">
        <v>530</v>
      </c>
    </row>
    <row r="148" spans="1:5" x14ac:dyDescent="0.2">
      <c r="A148" t="s">
        <v>430</v>
      </c>
      <c r="B148" t="s">
        <v>556</v>
      </c>
      <c r="C148" t="s">
        <v>315</v>
      </c>
      <c r="E148" t="s">
        <v>365</v>
      </c>
    </row>
    <row r="149" spans="1:5" x14ac:dyDescent="0.2">
      <c r="A149" t="s">
        <v>180</v>
      </c>
      <c r="B149" t="s">
        <v>122</v>
      </c>
      <c r="C149" t="s">
        <v>338</v>
      </c>
      <c r="E149" t="s">
        <v>33</v>
      </c>
    </row>
    <row r="150" spans="1:5" x14ac:dyDescent="0.2">
      <c r="A150" t="s">
        <v>6</v>
      </c>
      <c r="B150" t="s">
        <v>360</v>
      </c>
      <c r="C150" t="s">
        <v>315</v>
      </c>
      <c r="E150" t="s">
        <v>373</v>
      </c>
    </row>
    <row r="151" spans="1:5" x14ac:dyDescent="0.2">
      <c r="A151" t="s">
        <v>81</v>
      </c>
      <c r="B151" t="s">
        <v>360</v>
      </c>
      <c r="C151" t="s">
        <v>147</v>
      </c>
      <c r="D151" t="s">
        <v>347</v>
      </c>
      <c r="E151" t="s">
        <v>437</v>
      </c>
    </row>
    <row r="152" spans="1:5" x14ac:dyDescent="0.2">
      <c r="A152" t="s">
        <v>18</v>
      </c>
      <c r="B152" t="s">
        <v>279</v>
      </c>
      <c r="C152" t="s">
        <v>596</v>
      </c>
      <c r="E152" t="s">
        <v>386</v>
      </c>
    </row>
    <row r="153" spans="1:5" x14ac:dyDescent="0.2">
      <c r="A153" t="s">
        <v>90</v>
      </c>
      <c r="B153" t="s">
        <v>83</v>
      </c>
      <c r="C153" t="s">
        <v>147</v>
      </c>
      <c r="E153" t="s">
        <v>199</v>
      </c>
    </row>
    <row r="154" spans="1:5" x14ac:dyDescent="0.2">
      <c r="A154" t="s">
        <v>146</v>
      </c>
      <c r="D154" t="s">
        <v>259</v>
      </c>
      <c r="E154" t="s">
        <v>122</v>
      </c>
    </row>
    <row r="155" spans="1:5" x14ac:dyDescent="0.2">
      <c r="A155" t="s">
        <v>276</v>
      </c>
      <c r="B155" t="s">
        <v>556</v>
      </c>
      <c r="C155" t="s">
        <v>147</v>
      </c>
      <c r="E155" t="s">
        <v>213</v>
      </c>
    </row>
    <row r="156" spans="1:5" x14ac:dyDescent="0.2">
      <c r="A156" t="s">
        <v>589</v>
      </c>
      <c r="B156" t="s">
        <v>443</v>
      </c>
      <c r="C156" t="s">
        <v>147</v>
      </c>
      <c r="D156" t="s">
        <v>248</v>
      </c>
      <c r="E156" t="s">
        <v>649</v>
      </c>
    </row>
    <row r="157" spans="1:5" x14ac:dyDescent="0.2">
      <c r="A157" t="s">
        <v>553</v>
      </c>
      <c r="D157" t="s">
        <v>35</v>
      </c>
      <c r="E157" t="s">
        <v>414</v>
      </c>
    </row>
    <row r="158" spans="1:5" x14ac:dyDescent="0.2">
      <c r="A158" t="s">
        <v>601</v>
      </c>
      <c r="B158" t="s">
        <v>360</v>
      </c>
      <c r="C158" t="s">
        <v>147</v>
      </c>
      <c r="E158" t="s">
        <v>113</v>
      </c>
    </row>
    <row r="159" spans="1:5" x14ac:dyDescent="0.2">
      <c r="A159" t="s">
        <v>564</v>
      </c>
      <c r="B159" t="s">
        <v>279</v>
      </c>
      <c r="C159" t="s">
        <v>596</v>
      </c>
      <c r="E159" t="s">
        <v>320</v>
      </c>
    </row>
    <row r="160" spans="1:5" x14ac:dyDescent="0.2">
      <c r="A160" t="s">
        <v>110</v>
      </c>
      <c r="B160" t="s">
        <v>122</v>
      </c>
      <c r="C160" t="s">
        <v>315</v>
      </c>
      <c r="D160" t="s">
        <v>71</v>
      </c>
      <c r="E160" t="s">
        <v>366</v>
      </c>
    </row>
    <row r="161" spans="1:5" x14ac:dyDescent="0.2">
      <c r="A161" t="s">
        <v>64</v>
      </c>
      <c r="B161" t="s">
        <v>443</v>
      </c>
      <c r="C161" t="s">
        <v>338</v>
      </c>
      <c r="D161" t="s">
        <v>86</v>
      </c>
      <c r="E161" t="s">
        <v>392</v>
      </c>
    </row>
    <row r="162" spans="1:5" x14ac:dyDescent="0.2">
      <c r="A162" t="s">
        <v>503</v>
      </c>
      <c r="E162" t="s">
        <v>92</v>
      </c>
    </row>
    <row r="163" spans="1:5" x14ac:dyDescent="0.2">
      <c r="A163" t="s">
        <v>177</v>
      </c>
      <c r="B163" t="s">
        <v>360</v>
      </c>
      <c r="C163" t="s">
        <v>147</v>
      </c>
      <c r="D163" t="s">
        <v>188</v>
      </c>
      <c r="E163" t="s">
        <v>371</v>
      </c>
    </row>
    <row r="164" spans="1:5" x14ac:dyDescent="0.2">
      <c r="A164" t="s">
        <v>435</v>
      </c>
      <c r="B164" t="s">
        <v>443</v>
      </c>
      <c r="C164" t="s">
        <v>338</v>
      </c>
      <c r="E164" t="s">
        <v>364</v>
      </c>
    </row>
    <row r="165" spans="1:5" x14ac:dyDescent="0.2">
      <c r="A165" t="s">
        <v>565</v>
      </c>
      <c r="B165" t="s">
        <v>443</v>
      </c>
      <c r="C165" t="s">
        <v>315</v>
      </c>
      <c r="E165" t="s">
        <v>162</v>
      </c>
    </row>
    <row r="166" spans="1:5" x14ac:dyDescent="0.2">
      <c r="A166" t="s">
        <v>128</v>
      </c>
      <c r="B166" t="s">
        <v>279</v>
      </c>
      <c r="C166" t="s">
        <v>596</v>
      </c>
      <c r="E166" t="s">
        <v>557</v>
      </c>
    </row>
    <row r="167" spans="1:5" x14ac:dyDescent="0.2">
      <c r="A167" t="s">
        <v>378</v>
      </c>
      <c r="B167" t="s">
        <v>279</v>
      </c>
      <c r="C167" t="s">
        <v>338</v>
      </c>
      <c r="D167" t="s">
        <v>486</v>
      </c>
      <c r="E167" t="s">
        <v>55</v>
      </c>
    </row>
    <row r="168" spans="1:5" x14ac:dyDescent="0.2">
      <c r="A168" t="s">
        <v>388</v>
      </c>
      <c r="B168" t="s">
        <v>279</v>
      </c>
      <c r="C168" t="s">
        <v>147</v>
      </c>
      <c r="E168" t="s">
        <v>49</v>
      </c>
    </row>
    <row r="169" spans="1:5" x14ac:dyDescent="0.2">
      <c r="A169" t="s">
        <v>214</v>
      </c>
      <c r="B169" t="s">
        <v>279</v>
      </c>
      <c r="C169" t="s">
        <v>596</v>
      </c>
      <c r="E169" t="s">
        <v>494</v>
      </c>
    </row>
    <row r="170" spans="1:5" x14ac:dyDescent="0.2">
      <c r="A170" t="s">
        <v>539</v>
      </c>
      <c r="B170" t="s">
        <v>443</v>
      </c>
      <c r="C170" t="s">
        <v>147</v>
      </c>
      <c r="E170" t="s">
        <v>409</v>
      </c>
    </row>
    <row r="171" spans="1:5" x14ac:dyDescent="0.2">
      <c r="A171" t="s">
        <v>608</v>
      </c>
      <c r="D171" t="s">
        <v>221</v>
      </c>
      <c r="E171" t="s">
        <v>198</v>
      </c>
    </row>
    <row r="172" spans="1:5" x14ac:dyDescent="0.2">
      <c r="A172" t="s">
        <v>237</v>
      </c>
      <c r="B172" t="s">
        <v>279</v>
      </c>
      <c r="C172" t="s">
        <v>147</v>
      </c>
      <c r="D172" t="s">
        <v>384</v>
      </c>
      <c r="E172" t="s">
        <v>140</v>
      </c>
    </row>
    <row r="173" spans="1:5" x14ac:dyDescent="0.2">
      <c r="A173" t="s">
        <v>175</v>
      </c>
      <c r="B173" t="s">
        <v>443</v>
      </c>
      <c r="C173" t="s">
        <v>315</v>
      </c>
      <c r="E173" t="s">
        <v>658</v>
      </c>
    </row>
    <row r="174" spans="1:5" x14ac:dyDescent="0.2">
      <c r="A174" t="s">
        <v>129</v>
      </c>
      <c r="B174" t="s">
        <v>279</v>
      </c>
      <c r="C174" t="s">
        <v>596</v>
      </c>
      <c r="E174" t="s">
        <v>160</v>
      </c>
    </row>
    <row r="175" spans="1:5" x14ac:dyDescent="0.2">
      <c r="A175" t="s">
        <v>630</v>
      </c>
      <c r="B175" t="s">
        <v>279</v>
      </c>
      <c r="C175" t="s">
        <v>338</v>
      </c>
      <c r="E175" t="s">
        <v>270</v>
      </c>
    </row>
    <row r="176" spans="1:5" x14ac:dyDescent="0.2">
      <c r="A176" t="s">
        <v>193</v>
      </c>
      <c r="B176" t="s">
        <v>556</v>
      </c>
      <c r="C176" t="s">
        <v>338</v>
      </c>
      <c r="E176" t="s">
        <v>555</v>
      </c>
    </row>
    <row r="177" spans="1:5" x14ac:dyDescent="0.2">
      <c r="A177" t="s">
        <v>470</v>
      </c>
      <c r="B177" t="s">
        <v>360</v>
      </c>
      <c r="C177" t="s">
        <v>315</v>
      </c>
      <c r="D177" t="s">
        <v>487</v>
      </c>
      <c r="E177" t="s">
        <v>16</v>
      </c>
    </row>
    <row r="178" spans="1:5" x14ac:dyDescent="0.2">
      <c r="A178" t="s">
        <v>549</v>
      </c>
      <c r="B178" t="s">
        <v>360</v>
      </c>
      <c r="C178" t="s">
        <v>315</v>
      </c>
      <c r="E178" t="s">
        <v>624</v>
      </c>
    </row>
    <row r="179" spans="1:5" x14ac:dyDescent="0.2">
      <c r="A179" t="s">
        <v>656</v>
      </c>
      <c r="B179" t="s">
        <v>83</v>
      </c>
      <c r="C179" t="s">
        <v>338</v>
      </c>
      <c r="D179" t="s">
        <v>294</v>
      </c>
      <c r="E179" t="s">
        <v>189</v>
      </c>
    </row>
    <row r="180" spans="1:5" x14ac:dyDescent="0.2">
      <c r="A180" t="s">
        <v>238</v>
      </c>
      <c r="B180" t="s">
        <v>443</v>
      </c>
      <c r="C180" t="s">
        <v>315</v>
      </c>
      <c r="D180" t="s">
        <v>559</v>
      </c>
      <c r="E180" t="s">
        <v>98</v>
      </c>
    </row>
    <row r="181" spans="1:5" x14ac:dyDescent="0.2">
      <c r="A181" t="s">
        <v>261</v>
      </c>
      <c r="B181" t="s">
        <v>443</v>
      </c>
      <c r="C181" t="s">
        <v>315</v>
      </c>
      <c r="D181" t="s">
        <v>384</v>
      </c>
      <c r="E181" t="s">
        <v>512</v>
      </c>
    </row>
    <row r="182" spans="1:5" x14ac:dyDescent="0.2">
      <c r="A182" t="s">
        <v>600</v>
      </c>
      <c r="E182" t="s">
        <v>307</v>
      </c>
    </row>
    <row r="183" spans="1:5" x14ac:dyDescent="0.2">
      <c r="A183" t="s">
        <v>518</v>
      </c>
      <c r="B183" t="s">
        <v>122</v>
      </c>
      <c r="C183" t="s">
        <v>315</v>
      </c>
      <c r="E183" t="s">
        <v>640</v>
      </c>
    </row>
    <row r="184" spans="1:5" x14ac:dyDescent="0.2">
      <c r="A184" t="s">
        <v>380</v>
      </c>
      <c r="E184" t="s">
        <v>638</v>
      </c>
    </row>
    <row r="185" spans="1:5" x14ac:dyDescent="0.2">
      <c r="A185" t="s">
        <v>123</v>
      </c>
      <c r="B185" t="s">
        <v>83</v>
      </c>
      <c r="C185" t="s">
        <v>338</v>
      </c>
      <c r="D185" t="s">
        <v>559</v>
      </c>
      <c r="E185" t="s">
        <v>675</v>
      </c>
    </row>
    <row r="186" spans="1:5" x14ac:dyDescent="0.2">
      <c r="A186" t="s">
        <v>420</v>
      </c>
      <c r="B186" t="s">
        <v>556</v>
      </c>
      <c r="C186" t="s">
        <v>147</v>
      </c>
      <c r="E186" t="s">
        <v>492</v>
      </c>
    </row>
    <row r="187" spans="1:5" x14ac:dyDescent="0.2">
      <c r="A187" t="s">
        <v>262</v>
      </c>
      <c r="B187" t="s">
        <v>556</v>
      </c>
      <c r="C187" t="s">
        <v>147</v>
      </c>
      <c r="E187" t="s">
        <v>448</v>
      </c>
    </row>
    <row r="188" spans="1:5" x14ac:dyDescent="0.2">
      <c r="A188" t="s">
        <v>532</v>
      </c>
      <c r="B188" t="s">
        <v>443</v>
      </c>
      <c r="C188" t="s">
        <v>338</v>
      </c>
      <c r="E188" t="s">
        <v>250</v>
      </c>
    </row>
    <row r="189" spans="1:5" x14ac:dyDescent="0.2">
      <c r="A189" t="s">
        <v>346</v>
      </c>
      <c r="B189" t="s">
        <v>443</v>
      </c>
      <c r="C189" t="s">
        <v>315</v>
      </c>
      <c r="D189" t="s">
        <v>248</v>
      </c>
      <c r="E189" t="s">
        <v>623</v>
      </c>
    </row>
    <row r="190" spans="1:5" x14ac:dyDescent="0.2">
      <c r="A190" t="s">
        <v>230</v>
      </c>
      <c r="B190" t="s">
        <v>443</v>
      </c>
      <c r="C190" t="s">
        <v>338</v>
      </c>
      <c r="E190" t="s">
        <v>411</v>
      </c>
    </row>
    <row r="191" spans="1:5" x14ac:dyDescent="0.2">
      <c r="A191" t="s">
        <v>41</v>
      </c>
      <c r="B191" t="s">
        <v>360</v>
      </c>
      <c r="C191" t="s">
        <v>315</v>
      </c>
      <c r="E191" t="s">
        <v>70</v>
      </c>
    </row>
    <row r="192" spans="1:5" x14ac:dyDescent="0.2">
      <c r="A192" t="s">
        <v>260</v>
      </c>
      <c r="D192" t="s">
        <v>4</v>
      </c>
      <c r="E192" t="s">
        <v>207</v>
      </c>
    </row>
    <row r="193" spans="1:5" x14ac:dyDescent="0.2">
      <c r="A193" t="s">
        <v>631</v>
      </c>
      <c r="B193" t="s">
        <v>556</v>
      </c>
      <c r="C193" t="s">
        <v>315</v>
      </c>
      <c r="D193" t="s">
        <v>559</v>
      </c>
      <c r="E193" t="s">
        <v>510</v>
      </c>
    </row>
    <row r="194" spans="1:5" x14ac:dyDescent="0.2">
      <c r="A194" t="s">
        <v>56</v>
      </c>
      <c r="B194" t="s">
        <v>443</v>
      </c>
      <c r="C194" t="s">
        <v>596</v>
      </c>
      <c r="E194" t="s">
        <v>477</v>
      </c>
    </row>
    <row r="195" spans="1:5" x14ac:dyDescent="0.2">
      <c r="A195" t="s">
        <v>171</v>
      </c>
      <c r="B195" t="s">
        <v>360</v>
      </c>
      <c r="C195" t="s">
        <v>315</v>
      </c>
      <c r="D195" t="s">
        <v>410</v>
      </c>
      <c r="E195" t="s">
        <v>393</v>
      </c>
    </row>
    <row r="196" spans="1:5" x14ac:dyDescent="0.2">
      <c r="A196" t="s">
        <v>67</v>
      </c>
      <c r="B196" t="s">
        <v>556</v>
      </c>
      <c r="C196" t="s">
        <v>147</v>
      </c>
      <c r="E196" t="s">
        <v>447</v>
      </c>
    </row>
    <row r="197" spans="1:5" x14ac:dyDescent="0.2">
      <c r="A197" t="s">
        <v>176</v>
      </c>
      <c r="B197" t="s">
        <v>122</v>
      </c>
      <c r="C197" t="s">
        <v>338</v>
      </c>
      <c r="E197" t="s">
        <v>80</v>
      </c>
    </row>
    <row r="198" spans="1:5" x14ac:dyDescent="0.2">
      <c r="A198" t="s">
        <v>183</v>
      </c>
      <c r="D198" t="s">
        <v>101</v>
      </c>
      <c r="E198" t="s">
        <v>119</v>
      </c>
    </row>
    <row r="199" spans="1:5" x14ac:dyDescent="0.2">
      <c r="A199" t="s">
        <v>245</v>
      </c>
      <c r="D199" t="s">
        <v>263</v>
      </c>
      <c r="E199" t="s">
        <v>544</v>
      </c>
    </row>
    <row r="200" spans="1:5" x14ac:dyDescent="0.2">
      <c r="A200" t="s">
        <v>529</v>
      </c>
      <c r="B200" t="s">
        <v>443</v>
      </c>
      <c r="C200" t="s">
        <v>315</v>
      </c>
      <c r="E200" t="s">
        <v>328</v>
      </c>
    </row>
    <row r="201" spans="1:5" x14ac:dyDescent="0.2">
      <c r="A201" t="s">
        <v>25</v>
      </c>
      <c r="B201" t="s">
        <v>122</v>
      </c>
      <c r="C201" t="s">
        <v>315</v>
      </c>
      <c r="E201" t="s">
        <v>566</v>
      </c>
    </row>
    <row r="202" spans="1:5" x14ac:dyDescent="0.2">
      <c r="A202" t="s">
        <v>297</v>
      </c>
      <c r="B202" t="s">
        <v>360</v>
      </c>
      <c r="C202" t="s">
        <v>147</v>
      </c>
      <c r="E202" t="s">
        <v>504</v>
      </c>
    </row>
    <row r="203" spans="1:5" x14ac:dyDescent="0.2">
      <c r="A203" t="s">
        <v>318</v>
      </c>
      <c r="B203" t="s">
        <v>360</v>
      </c>
      <c r="C203" t="s">
        <v>147</v>
      </c>
      <c r="E203" t="s">
        <v>2</v>
      </c>
    </row>
    <row r="204" spans="1:5" x14ac:dyDescent="0.2">
      <c r="A204" t="s">
        <v>88</v>
      </c>
      <c r="B204" t="s">
        <v>279</v>
      </c>
      <c r="C204" t="s">
        <v>596</v>
      </c>
      <c r="E204" t="s">
        <v>239</v>
      </c>
    </row>
    <row r="205" spans="1:5" x14ac:dyDescent="0.2">
      <c r="A205" t="s">
        <v>116</v>
      </c>
      <c r="E205" t="s">
        <v>83</v>
      </c>
    </row>
    <row r="206" spans="1:5" x14ac:dyDescent="0.2">
      <c r="A206" t="s">
        <v>217</v>
      </c>
      <c r="B206" t="s">
        <v>122</v>
      </c>
      <c r="C206" t="s">
        <v>315</v>
      </c>
      <c r="E206" t="s">
        <v>434</v>
      </c>
    </row>
    <row r="207" spans="1:5" x14ac:dyDescent="0.2">
      <c r="A207" t="s">
        <v>421</v>
      </c>
      <c r="B207" t="s">
        <v>279</v>
      </c>
      <c r="C207" t="s">
        <v>596</v>
      </c>
      <c r="E207" t="s">
        <v>203</v>
      </c>
    </row>
    <row r="208" spans="1:5" x14ac:dyDescent="0.2">
      <c r="A208" t="s">
        <v>511</v>
      </c>
      <c r="B208" t="s">
        <v>279</v>
      </c>
      <c r="C208" t="s">
        <v>338</v>
      </c>
      <c r="E208" t="s">
        <v>32</v>
      </c>
    </row>
    <row r="209" spans="1:5" x14ac:dyDescent="0.2">
      <c r="A209" t="s">
        <v>77</v>
      </c>
      <c r="B209" t="s">
        <v>443</v>
      </c>
      <c r="C209" t="s">
        <v>315</v>
      </c>
      <c r="D209" t="s">
        <v>384</v>
      </c>
      <c r="E209" t="s">
        <v>461</v>
      </c>
    </row>
    <row r="210" spans="1:5" x14ac:dyDescent="0.2">
      <c r="A210" t="s">
        <v>282</v>
      </c>
      <c r="B210" t="s">
        <v>443</v>
      </c>
      <c r="C210" t="s">
        <v>338</v>
      </c>
      <c r="E210" t="s">
        <v>95</v>
      </c>
    </row>
    <row r="211" spans="1:5" x14ac:dyDescent="0.2">
      <c r="A211" t="s">
        <v>591</v>
      </c>
      <c r="B211" t="s">
        <v>279</v>
      </c>
      <c r="C211" t="s">
        <v>596</v>
      </c>
      <c r="E211" t="s">
        <v>645</v>
      </c>
    </row>
    <row r="212" spans="1:5" x14ac:dyDescent="0.2">
      <c r="A212" t="s">
        <v>89</v>
      </c>
      <c r="B212" t="s">
        <v>556</v>
      </c>
      <c r="C212" t="s">
        <v>338</v>
      </c>
      <c r="E212" t="s">
        <v>524</v>
      </c>
    </row>
    <row r="213" spans="1:5" x14ac:dyDescent="0.2">
      <c r="A213" t="s">
        <v>472</v>
      </c>
      <c r="B213" t="s">
        <v>360</v>
      </c>
      <c r="C213" t="s">
        <v>315</v>
      </c>
      <c r="E213" t="s">
        <v>413</v>
      </c>
    </row>
    <row r="214" spans="1:5" x14ac:dyDescent="0.2">
      <c r="A214" t="s">
        <v>31</v>
      </c>
      <c r="B214" t="s">
        <v>279</v>
      </c>
      <c r="C214" t="s">
        <v>596</v>
      </c>
      <c r="E214" t="s">
        <v>489</v>
      </c>
    </row>
    <row r="215" spans="1:5" x14ac:dyDescent="0.2">
      <c r="A215" t="s">
        <v>402</v>
      </c>
      <c r="B215" t="s">
        <v>360</v>
      </c>
      <c r="C215" t="s">
        <v>147</v>
      </c>
      <c r="D215" t="s">
        <v>490</v>
      </c>
      <c r="E215" t="s">
        <v>287</v>
      </c>
    </row>
    <row r="216" spans="1:5" x14ac:dyDescent="0.2">
      <c r="A216" t="s">
        <v>415</v>
      </c>
      <c r="E216" t="s">
        <v>57</v>
      </c>
    </row>
    <row r="217" spans="1:5" x14ac:dyDescent="0.2">
      <c r="A217" t="s">
        <v>60</v>
      </c>
      <c r="B217" t="s">
        <v>279</v>
      </c>
      <c r="C217" t="s">
        <v>596</v>
      </c>
      <c r="D217" t="s">
        <v>559</v>
      </c>
      <c r="E217" t="s">
        <v>253</v>
      </c>
    </row>
    <row r="218" spans="1:5" x14ac:dyDescent="0.2">
      <c r="A218" t="s">
        <v>166</v>
      </c>
      <c r="D218" t="s">
        <v>344</v>
      </c>
      <c r="E218" t="s">
        <v>279</v>
      </c>
    </row>
    <row r="219" spans="1:5" x14ac:dyDescent="0.2">
      <c r="A219" t="s">
        <v>173</v>
      </c>
      <c r="D219" t="s">
        <v>34</v>
      </c>
      <c r="E219" t="s">
        <v>42</v>
      </c>
    </row>
    <row r="220" spans="1:5" x14ac:dyDescent="0.2">
      <c r="A220" t="s">
        <v>406</v>
      </c>
      <c r="B220" t="s">
        <v>279</v>
      </c>
      <c r="C220" t="s">
        <v>338</v>
      </c>
      <c r="D220" t="s">
        <v>554</v>
      </c>
      <c r="E220" t="s">
        <v>390</v>
      </c>
    </row>
    <row r="221" spans="1:5" x14ac:dyDescent="0.2">
      <c r="A221" t="s">
        <v>63</v>
      </c>
      <c r="B221" t="s">
        <v>556</v>
      </c>
      <c r="C221" t="s">
        <v>147</v>
      </c>
      <c r="E221" t="s">
        <v>465</v>
      </c>
    </row>
    <row r="222" spans="1:5" x14ac:dyDescent="0.2">
      <c r="A222" t="s">
        <v>136</v>
      </c>
      <c r="B222" t="s">
        <v>360</v>
      </c>
      <c r="C222" t="s">
        <v>315</v>
      </c>
      <c r="D222" t="s">
        <v>574</v>
      </c>
      <c r="E222" t="s">
        <v>348</v>
      </c>
    </row>
    <row r="223" spans="1:5" x14ac:dyDescent="0.2">
      <c r="A223" t="s">
        <v>299</v>
      </c>
      <c r="B223" t="s">
        <v>360</v>
      </c>
      <c r="C223" t="s">
        <v>315</v>
      </c>
      <c r="D223" t="s">
        <v>389</v>
      </c>
      <c r="E223" t="s">
        <v>340</v>
      </c>
    </row>
    <row r="224" spans="1:5" x14ac:dyDescent="0.2">
      <c r="A224" t="s">
        <v>256</v>
      </c>
      <c r="B224" t="s">
        <v>360</v>
      </c>
      <c r="C224" t="s">
        <v>315</v>
      </c>
      <c r="D224" t="s">
        <v>626</v>
      </c>
      <c r="E224" t="s">
        <v>68</v>
      </c>
    </row>
    <row r="225" spans="1:5" x14ac:dyDescent="0.2">
      <c r="A225" t="s">
        <v>126</v>
      </c>
      <c r="B225" t="s">
        <v>279</v>
      </c>
      <c r="C225" t="s">
        <v>338</v>
      </c>
      <c r="D225" t="s">
        <v>303</v>
      </c>
      <c r="E225" t="s">
        <v>603</v>
      </c>
    </row>
    <row r="226" spans="1:5" x14ac:dyDescent="0.2">
      <c r="A226" t="s">
        <v>377</v>
      </c>
      <c r="B226" t="s">
        <v>556</v>
      </c>
      <c r="C226" t="s">
        <v>315</v>
      </c>
      <c r="E226" t="s">
        <v>333</v>
      </c>
    </row>
    <row r="227" spans="1:5" x14ac:dyDescent="0.2">
      <c r="A227" t="s">
        <v>139</v>
      </c>
      <c r="B227" t="s">
        <v>279</v>
      </c>
      <c r="C227" t="s">
        <v>315</v>
      </c>
      <c r="E227" t="s">
        <v>457</v>
      </c>
    </row>
    <row r="228" spans="1:5" x14ac:dyDescent="0.2">
      <c r="A228" t="s">
        <v>195</v>
      </c>
      <c r="B228" t="s">
        <v>122</v>
      </c>
      <c r="C228" t="s">
        <v>596</v>
      </c>
      <c r="E228" t="s">
        <v>158</v>
      </c>
    </row>
    <row r="229" spans="1:5" x14ac:dyDescent="0.2">
      <c r="A229" t="s">
        <v>204</v>
      </c>
      <c r="B229" t="s">
        <v>556</v>
      </c>
      <c r="C229" t="s">
        <v>315</v>
      </c>
      <c r="E229" t="s">
        <v>114</v>
      </c>
    </row>
    <row r="230" spans="1:5" x14ac:dyDescent="0.2">
      <c r="A230" t="s">
        <v>534</v>
      </c>
      <c r="B230" t="s">
        <v>279</v>
      </c>
      <c r="C230" t="s">
        <v>596</v>
      </c>
      <c r="E230" t="s">
        <v>561</v>
      </c>
    </row>
    <row r="231" spans="1:5" x14ac:dyDescent="0.2">
      <c r="A231" t="s">
        <v>341</v>
      </c>
      <c r="D231" t="s">
        <v>283</v>
      </c>
      <c r="E231" t="s">
        <v>11</v>
      </c>
    </row>
    <row r="232" spans="1:5" x14ac:dyDescent="0.2">
      <c r="A232" t="s">
        <v>466</v>
      </c>
      <c r="D232" t="s">
        <v>169</v>
      </c>
      <c r="E232" t="s">
        <v>192</v>
      </c>
    </row>
    <row r="233" spans="1:5" x14ac:dyDescent="0.2">
      <c r="A233" t="s">
        <v>349</v>
      </c>
      <c r="B233" t="s">
        <v>279</v>
      </c>
      <c r="C233" t="s">
        <v>596</v>
      </c>
      <c r="E233" t="s">
        <v>229</v>
      </c>
    </row>
    <row r="234" spans="1:5" x14ac:dyDescent="0.2">
      <c r="A234" t="s">
        <v>407</v>
      </c>
      <c r="B234" t="s">
        <v>443</v>
      </c>
      <c r="C234" t="s">
        <v>147</v>
      </c>
      <c r="D234" t="s">
        <v>291</v>
      </c>
      <c r="E234" t="s">
        <v>507</v>
      </c>
    </row>
    <row r="235" spans="1:5" x14ac:dyDescent="0.2">
      <c r="A235" t="s">
        <v>47</v>
      </c>
      <c r="B235" t="s">
        <v>360</v>
      </c>
      <c r="C235" t="s">
        <v>338</v>
      </c>
      <c r="E235" t="s">
        <v>45</v>
      </c>
    </row>
    <row r="236" spans="1:5" x14ac:dyDescent="0.2">
      <c r="A236" t="s">
        <v>235</v>
      </c>
      <c r="B236" t="s">
        <v>360</v>
      </c>
      <c r="C236" t="s">
        <v>147</v>
      </c>
      <c r="E236" t="s">
        <v>476</v>
      </c>
    </row>
    <row r="237" spans="1:5" x14ac:dyDescent="0.2">
      <c r="A237" t="s">
        <v>563</v>
      </c>
      <c r="D237" t="s">
        <v>416</v>
      </c>
      <c r="E237" t="s">
        <v>280</v>
      </c>
    </row>
    <row r="238" spans="1:5" x14ac:dyDescent="0.2">
      <c r="A238" t="s">
        <v>254</v>
      </c>
      <c r="B238" t="s">
        <v>443</v>
      </c>
      <c r="C238" t="s">
        <v>338</v>
      </c>
      <c r="E238" t="s">
        <v>618</v>
      </c>
    </row>
    <row r="239" spans="1:5" x14ac:dyDescent="0.2">
      <c r="A239" t="s">
        <v>424</v>
      </c>
      <c r="D239" t="s">
        <v>528</v>
      </c>
      <c r="E239" t="s">
        <v>666</v>
      </c>
    </row>
    <row r="240" spans="1:5" x14ac:dyDescent="0.2">
      <c r="A240" t="s">
        <v>575</v>
      </c>
      <c r="B240" t="s">
        <v>443</v>
      </c>
      <c r="C240" t="s">
        <v>147</v>
      </c>
      <c r="D240" t="s">
        <v>559</v>
      </c>
      <c r="E240" t="s">
        <v>593</v>
      </c>
    </row>
    <row r="241" spans="1:5" x14ac:dyDescent="0.2">
      <c r="A241" t="s">
        <v>84</v>
      </c>
      <c r="D241" t="s">
        <v>330</v>
      </c>
      <c r="E241" t="s">
        <v>9</v>
      </c>
    </row>
    <row r="242" spans="1:5" x14ac:dyDescent="0.2">
      <c r="A242" t="s">
        <v>458</v>
      </c>
      <c r="D242" t="s">
        <v>374</v>
      </c>
      <c r="E242" t="s">
        <v>21</v>
      </c>
    </row>
    <row r="243" spans="1:5" x14ac:dyDescent="0.2">
      <c r="A243" t="s">
        <v>155</v>
      </c>
      <c r="B243" t="s">
        <v>556</v>
      </c>
      <c r="C243" t="s">
        <v>315</v>
      </c>
      <c r="E243" t="s">
        <v>609</v>
      </c>
    </row>
    <row r="244" spans="1:5" x14ac:dyDescent="0.2">
      <c r="A244" t="s">
        <v>22</v>
      </c>
      <c r="B244" t="s">
        <v>122</v>
      </c>
      <c r="C244" t="s">
        <v>338</v>
      </c>
      <c r="E244" t="s">
        <v>187</v>
      </c>
    </row>
    <row r="245" spans="1:5" x14ac:dyDescent="0.2">
      <c r="A245" t="s">
        <v>391</v>
      </c>
      <c r="B245" t="s">
        <v>360</v>
      </c>
      <c r="C245" t="s">
        <v>147</v>
      </c>
      <c r="E245" t="s">
        <v>336</v>
      </c>
    </row>
    <row r="246" spans="1:5" x14ac:dyDescent="0.2">
      <c r="A246" t="s">
        <v>91</v>
      </c>
      <c r="B246" t="s">
        <v>443</v>
      </c>
      <c r="C246" t="s">
        <v>147</v>
      </c>
      <c r="E246" t="s">
        <v>400</v>
      </c>
    </row>
    <row r="247" spans="1:5" x14ac:dyDescent="0.2">
      <c r="A247" t="s">
        <v>422</v>
      </c>
      <c r="B247" t="s">
        <v>279</v>
      </c>
      <c r="C247" t="s">
        <v>338</v>
      </c>
      <c r="E247" t="s">
        <v>520</v>
      </c>
    </row>
    <row r="248" spans="1:5" x14ac:dyDescent="0.2">
      <c r="A248" t="s">
        <v>144</v>
      </c>
      <c r="B248" t="s">
        <v>279</v>
      </c>
      <c r="C248" t="s">
        <v>596</v>
      </c>
      <c r="D248" t="s">
        <v>559</v>
      </c>
      <c r="E248" t="s">
        <v>637</v>
      </c>
    </row>
    <row r="249" spans="1:5" x14ac:dyDescent="0.2">
      <c r="A249" t="s">
        <v>463</v>
      </c>
      <c r="B249" t="s">
        <v>360</v>
      </c>
      <c r="C249" t="s">
        <v>338</v>
      </c>
      <c r="E249" t="s">
        <v>398</v>
      </c>
    </row>
    <row r="250" spans="1:5" x14ac:dyDescent="0.2">
      <c r="A250" t="s">
        <v>546</v>
      </c>
      <c r="D250" t="s">
        <v>372</v>
      </c>
      <c r="E250" t="s">
        <v>147</v>
      </c>
    </row>
    <row r="251" spans="1:5" x14ac:dyDescent="0.2">
      <c r="A251" t="s">
        <v>665</v>
      </c>
      <c r="B251" t="s">
        <v>556</v>
      </c>
      <c r="C251" t="s">
        <v>315</v>
      </c>
      <c r="E251" t="s">
        <v>483</v>
      </c>
    </row>
    <row r="252" spans="1:5" x14ac:dyDescent="0.2">
      <c r="A252" t="s">
        <v>568</v>
      </c>
      <c r="B252" t="s">
        <v>198</v>
      </c>
      <c r="C252" t="s">
        <v>315</v>
      </c>
      <c r="E252" t="s">
        <v>367</v>
      </c>
    </row>
    <row r="253" spans="1:5" x14ac:dyDescent="0.2">
      <c r="A253" t="s">
        <v>141</v>
      </c>
      <c r="B253" t="s">
        <v>360</v>
      </c>
      <c r="C253" t="s">
        <v>338</v>
      </c>
      <c r="E253" t="s">
        <v>281</v>
      </c>
    </row>
    <row r="254" spans="1:5" x14ac:dyDescent="0.2">
      <c r="A254" t="s">
        <v>97</v>
      </c>
      <c r="B254" t="s">
        <v>556</v>
      </c>
      <c r="C254" t="s">
        <v>147</v>
      </c>
      <c r="E254" t="s">
        <v>52</v>
      </c>
    </row>
    <row r="255" spans="1:5" x14ac:dyDescent="0.2">
      <c r="A255" t="s">
        <v>289</v>
      </c>
      <c r="B255" t="s">
        <v>556</v>
      </c>
      <c r="E255" t="s">
        <v>75</v>
      </c>
    </row>
    <row r="256" spans="1:5" x14ac:dyDescent="0.2">
      <c r="A256" t="s">
        <v>547</v>
      </c>
      <c r="B256" t="s">
        <v>556</v>
      </c>
      <c r="C256" t="s">
        <v>315</v>
      </c>
      <c r="E256" t="s">
        <v>296</v>
      </c>
    </row>
    <row r="257" spans="1:5" x14ac:dyDescent="0.2">
      <c r="A257" t="s">
        <v>125</v>
      </c>
      <c r="B257" t="s">
        <v>556</v>
      </c>
      <c r="C257" t="s">
        <v>315</v>
      </c>
      <c r="E257" t="s">
        <v>395</v>
      </c>
    </row>
    <row r="258" spans="1:5" x14ac:dyDescent="0.2">
      <c r="A258" t="s">
        <v>584</v>
      </c>
      <c r="B258" t="s">
        <v>443</v>
      </c>
      <c r="C258" t="s">
        <v>338</v>
      </c>
      <c r="E258" t="s">
        <v>224</v>
      </c>
    </row>
    <row r="259" spans="1:5" x14ac:dyDescent="0.2">
      <c r="A259" t="s">
        <v>115</v>
      </c>
      <c r="B259" t="s">
        <v>443</v>
      </c>
      <c r="C259" t="s">
        <v>338</v>
      </c>
      <c r="E259" t="s">
        <v>582</v>
      </c>
    </row>
    <row r="260" spans="1:5" x14ac:dyDescent="0.2">
      <c r="A260" t="s">
        <v>653</v>
      </c>
      <c r="D260" t="s">
        <v>165</v>
      </c>
      <c r="E260" t="s">
        <v>543</v>
      </c>
    </row>
    <row r="261" spans="1:5" x14ac:dyDescent="0.2">
      <c r="A261" t="s">
        <v>444</v>
      </c>
      <c r="B261" t="s">
        <v>443</v>
      </c>
      <c r="C261" t="s">
        <v>338</v>
      </c>
      <c r="D261" t="s">
        <v>628</v>
      </c>
      <c r="E261" t="s">
        <v>163</v>
      </c>
    </row>
    <row r="262" spans="1:5" x14ac:dyDescent="0.2">
      <c r="A262" t="s">
        <v>191</v>
      </c>
      <c r="B262" t="s">
        <v>360</v>
      </c>
      <c r="C262" t="s">
        <v>147</v>
      </c>
      <c r="E262" t="s">
        <v>399</v>
      </c>
    </row>
    <row r="263" spans="1:5" x14ac:dyDescent="0.2">
      <c r="A263" t="s">
        <v>17</v>
      </c>
      <c r="B263" t="s">
        <v>122</v>
      </c>
      <c r="C263" t="s">
        <v>596</v>
      </c>
      <c r="E263" t="s">
        <v>641</v>
      </c>
    </row>
    <row r="264" spans="1:5" x14ac:dyDescent="0.2">
      <c r="A264" t="s">
        <v>358</v>
      </c>
      <c r="B264" t="s">
        <v>279</v>
      </c>
      <c r="C264" t="s">
        <v>147</v>
      </c>
      <c r="D264" t="s">
        <v>384</v>
      </c>
      <c r="E264" t="s">
        <v>446</v>
      </c>
    </row>
    <row r="265" spans="1:5" x14ac:dyDescent="0.2">
      <c r="A265" t="s">
        <v>396</v>
      </c>
      <c r="B265" t="s">
        <v>279</v>
      </c>
      <c r="C265" t="s">
        <v>338</v>
      </c>
      <c r="D265" t="s">
        <v>450</v>
      </c>
      <c r="E265" t="s">
        <v>10</v>
      </c>
    </row>
    <row r="266" spans="1:5" x14ac:dyDescent="0.2">
      <c r="A266" t="s">
        <v>313</v>
      </c>
      <c r="B266" t="s">
        <v>279</v>
      </c>
      <c r="C266" t="s">
        <v>338</v>
      </c>
      <c r="D266" t="s">
        <v>316</v>
      </c>
      <c r="E266" t="s">
        <v>676</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workbookViewId="0">
      <selection activeCell="B11" sqref="B11"/>
    </sheetView>
  </sheetViews>
  <sheetFormatPr baseColWidth="10" defaultColWidth="8.83203125" defaultRowHeight="15" x14ac:dyDescent="0.2"/>
  <cols>
    <col min="1" max="1" width="15.5" bestFit="1" customWidth="1"/>
    <col min="2" max="2" width="70.33203125" bestFit="1" customWidth="1"/>
    <col min="3" max="3" width="220.6640625" bestFit="1" customWidth="1"/>
    <col min="4" max="4" width="34.1640625" bestFit="1" customWidth="1"/>
  </cols>
  <sheetData>
    <row r="1" spans="1:4" x14ac:dyDescent="0.2">
      <c r="A1" t="s">
        <v>200</v>
      </c>
      <c r="B1" t="s">
        <v>572</v>
      </c>
      <c r="C1" t="s">
        <v>363</v>
      </c>
      <c r="D1" t="s">
        <v>208</v>
      </c>
    </row>
    <row r="2" spans="1:4" x14ac:dyDescent="0.2">
      <c r="A2" t="s">
        <v>216</v>
      </c>
      <c r="B2" t="s">
        <v>558</v>
      </c>
      <c r="C2" t="s">
        <v>185</v>
      </c>
      <c r="D2" t="s">
        <v>317</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Frederik Federspiel</cp:lastModifiedBy>
  <dcterms:created xsi:type="dcterms:W3CDTF">2023-08-14T01:00:43Z</dcterms:created>
  <dcterms:modified xsi:type="dcterms:W3CDTF">2026-05-21T10:21:43Z</dcterms:modified>
</cp:coreProperties>
</file>