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Datasets\data-3698-newsubmission-2026-05\AIP\Under-review\For upload to Datacompass\"/>
    </mc:Choice>
  </mc:AlternateContent>
  <xr:revisionPtr revIDLastSave="0" documentId="8_{2360724C-8FD9-4DB2-B797-8CC724741720}" xr6:coauthVersionLast="47" xr6:coauthVersionMax="47" xr10:uidLastSave="{00000000-0000-0000-0000-000000000000}"/>
  <bookViews>
    <workbookView xWindow="-120" yWindow="-120" windowWidth="29040" windowHeight="15720" xr2:uid="{E40F4EEC-4231-4BCA-A8F9-8FFF33DBA5E9}"/>
  </bookViews>
  <sheets>
    <sheet name="Data" sheetId="1" r:id="rId1"/>
    <sheet name="Metadata - Countries" sheetId="2" r:id="rId2"/>
    <sheet name="Metadata - Indicator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 i="1" l="1"/>
</calcChain>
</file>

<file path=xl/sharedStrings.xml><?xml version="1.0" encoding="utf-8"?>
<sst xmlns="http://schemas.openxmlformats.org/spreadsheetml/2006/main" count="1299" uniqueCount="689">
  <si>
    <t>Iraq</t>
  </si>
  <si>
    <t>IDB</t>
  </si>
  <si>
    <t>Russian Federation</t>
  </si>
  <si>
    <t>Sri Lanka</t>
  </si>
  <si>
    <t>Pre-dividend countries are mostly low-income countries, lagging in key human development indicators and with current fertility levels above four births per woman. They face very rapid population growth.</t>
  </si>
  <si>
    <t>Haiti</t>
  </si>
  <si>
    <t>MCO</t>
  </si>
  <si>
    <t>East Asia and Pacific regional aggregate (includes all income levels).</t>
  </si>
  <si>
    <t>South Asia (IDA &amp; IBRD)</t>
  </si>
  <si>
    <t>Zambia</t>
  </si>
  <si>
    <t>East Asia &amp; Pacific (IDA &amp; IBRD)</t>
  </si>
  <si>
    <t>CRI</t>
  </si>
  <si>
    <t>ABW</t>
  </si>
  <si>
    <t>IDA and IBRD total group aggregate (includes IDA only, IDA blend, and IBRD only).</t>
  </si>
  <si>
    <t>Netherlands</t>
  </si>
  <si>
    <t>Government expenditure on education, total (% of government expenditure)</t>
  </si>
  <si>
    <t>YEM</t>
  </si>
  <si>
    <t>MDG</t>
  </si>
  <si>
    <t>AGO</t>
  </si>
  <si>
    <t>2012</t>
  </si>
  <si>
    <t>Sub-Saharan Africa (IDA &amp; IBRD)</t>
  </si>
  <si>
    <t>TUN</t>
  </si>
  <si>
    <t>Djibouti</t>
  </si>
  <si>
    <t>2019</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</si>
  <si>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1960-2014. Alternative conversion factors are used in the Atlas methodology and elsewhere in World Development Indicators as single-year conversion factors.</t>
  </si>
  <si>
    <t>QAT</t>
  </si>
  <si>
    <t>Gambia, The</t>
  </si>
  <si>
    <t>FIN</t>
  </si>
  <si>
    <t>Iceland</t>
  </si>
  <si>
    <t>Central Europe and the Baltics aggregate.</t>
  </si>
  <si>
    <t>DZA</t>
  </si>
  <si>
    <t>SOM</t>
  </si>
  <si>
    <t>UNESCO Institute for Statistics (UIS). UIS.Stat Bulk Data Download Service. Accessed September 30, 2024. https://apiportal.uis.unesco.org/bdds.</t>
  </si>
  <si>
    <t>2021</t>
  </si>
  <si>
    <t>Senegal</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</si>
  <si>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1994-2023. Alternative conversion factors are used in the Atlas methodology and elsewhere in World Development Indicators as single-year conversion factors.</t>
  </si>
  <si>
    <t>Morocco</t>
  </si>
  <si>
    <t>The Heavily Indebted Poor Countries (HIPC) refer to countries that participated in the HIPC Initiative, launched in 1996 by the IMF and World Bank to reduce external debt burdens of the most heavily indebted poor countries at that time to sustainable levels. To date, the majority of the countries completed the program, receiving 76 billion in debt-service relief over time. For more details, visit https://www.imf.org/en/About/Factsheets/Sheets/2016/08/01/16/11/Debt-Relief-Under-the-Heavily-Indebted-Poor-Countries-Initiative.
Data are aggregates for HIPC.</t>
  </si>
  <si>
    <t>Bangladesh</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</si>
  <si>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</si>
  <si>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GUM</t>
  </si>
  <si>
    <t>European Union</t>
  </si>
  <si>
    <t>POL</t>
  </si>
  <si>
    <t>Small states</t>
  </si>
  <si>
    <t>United Arab Emirates</t>
  </si>
  <si>
    <t>Tajikistan</t>
  </si>
  <si>
    <t>BEL</t>
  </si>
  <si>
    <t>TJK</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</si>
  <si>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1988-2006. Alternative conversion factors are used in the Atlas methodology and elsewhere in World Development Indicators as single-year conversion factors.</t>
  </si>
  <si>
    <t>Botswana</t>
  </si>
  <si>
    <t>Mauritius</t>
  </si>
  <si>
    <t>Hungary</t>
  </si>
  <si>
    <t>Finland</t>
  </si>
  <si>
    <t>St. Vincent and the Grenadines</t>
  </si>
  <si>
    <t>Bolivia</t>
  </si>
  <si>
    <t>IRL</t>
  </si>
  <si>
    <t>Mauritania</t>
  </si>
  <si>
    <t>PRK</t>
  </si>
  <si>
    <t>Sub-Saharan Africa (excluding high income)</t>
  </si>
  <si>
    <t>Austria</t>
  </si>
  <si>
    <t>SSD</t>
  </si>
  <si>
    <t>HND</t>
  </si>
  <si>
    <t>SUR</t>
  </si>
  <si>
    <t>MMR</t>
  </si>
  <si>
    <t>LIC</t>
  </si>
  <si>
    <t>BHR</t>
  </si>
  <si>
    <t>PRY</t>
  </si>
  <si>
    <t>Sweden</t>
  </si>
  <si>
    <t>On 20 December 1999 China resumed its exercise of sovereignty over Macao. Unless otherwise noted, data for China do not include data for Hong Kong SAR, China; Macao SAR, China; or Taiwan, China.</t>
  </si>
  <si>
    <t>Poland</t>
  </si>
  <si>
    <t>Grenada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</si>
  <si>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1991-2004.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</si>
  <si>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July 14). Also, an estimate (PA.NUS.ATLS) of the exchange rate covers the same period and thus differs from the official exchange rate (CY).</t>
  </si>
  <si>
    <t>CMR</t>
  </si>
  <si>
    <t>IDA &amp; IBRD total</t>
  </si>
  <si>
    <t>Venezuela, RB</t>
  </si>
  <si>
    <t>Spain</t>
  </si>
  <si>
    <t>SGP</t>
  </si>
  <si>
    <t>Kazakhstan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</si>
  <si>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1971-2018. Alternative conversion factors are used in the Atlas methodology and elsewhere in World Development Indicators as single-year conversion factors.</t>
  </si>
  <si>
    <t>GMB</t>
  </si>
  <si>
    <t>West Bank and Gaza</t>
  </si>
  <si>
    <t>MDA</t>
  </si>
  <si>
    <t>Armenia</t>
  </si>
  <si>
    <t>South Asia</t>
  </si>
  <si>
    <t>TSA</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</si>
  <si>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</si>
  <si>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HTI</t>
  </si>
  <si>
    <t>RWA</t>
  </si>
  <si>
    <t>Countries are distinguished based on the nature and severity of issues they face. The classification uses the following categories: - Countries with high levels of institutional and social fragility, identified based on publicly available indicators that measure the quality of policy and institutions and manifestations of fragility. - Countries affected by violent conflict, identified based on a threshold number of conflict-related deaths relative to the population. This category includes two sub-categories based on the intensity of violence: countries in high-intensity conflict and countries in medium-intensity conflict. For more information, please visit https://www.worldbank.org/en/topic/fragilityconflictviolence/brief/harmonized-list-of-fragile-situations.</t>
  </si>
  <si>
    <t>SLV</t>
  </si>
  <si>
    <t>MDV</t>
  </si>
  <si>
    <t>TUV</t>
  </si>
  <si>
    <t>Middle East &amp; North Africa (excluding high income)</t>
  </si>
  <si>
    <t>Cuba</t>
  </si>
  <si>
    <t>CUW</t>
  </si>
  <si>
    <t>Solomon Islands</t>
  </si>
  <si>
    <t>ETH</t>
  </si>
  <si>
    <t>2022</t>
  </si>
  <si>
    <t>VCT</t>
  </si>
  <si>
    <t>Nauru</t>
  </si>
  <si>
    <t>Ireland</t>
  </si>
  <si>
    <t>2002</t>
  </si>
  <si>
    <t>Lower middle income group aggregate. Lower-middle-income economies are those in which Atlas 2023 GNI per capita was between $1,146 and $4,515.</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</si>
  <si>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1985-2003. Alternative conversion factors are used in the Atlas methodology and elsewhere in World Development Indicators as single-year conversion factors.</t>
  </si>
  <si>
    <t>Pacific island small states aggregate.</t>
  </si>
  <si>
    <t>2009</t>
  </si>
  <si>
    <t>ECU</t>
  </si>
  <si>
    <t>American Samoa</t>
  </si>
  <si>
    <t>Small states aggregate.</t>
  </si>
  <si>
    <t>LTU</t>
  </si>
  <si>
    <t>Arab World</t>
  </si>
  <si>
    <t>IMN</t>
  </si>
  <si>
    <t>Fiscal year end: March 31; reporting period for national accounts data: CY. Data for Indonesia include Timor-Leste through 1999 unless otherwise noted.</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</si>
  <si>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1960-2009. Alternative conversion factors are used in the Atlas methodology and elsewhere in World Development Indicators as single-year conversion factors.</t>
  </si>
  <si>
    <t>MLT</t>
  </si>
  <si>
    <t>Burkina Faso</t>
  </si>
  <si>
    <t>BTN</t>
  </si>
  <si>
    <t>North Macedonia</t>
  </si>
  <si>
    <t>Turks and Caicos Islands</t>
  </si>
  <si>
    <t>VUT</t>
  </si>
  <si>
    <t>SAS</t>
  </si>
  <si>
    <t>Jamaica</t>
  </si>
  <si>
    <t>BRN</t>
  </si>
  <si>
    <t>A simple multiplier is used to convert the national currencies of EMU members to euros. The following irrevocable euro conversion rate entered into force on January 1, 2023: 1 euro = 7.53450 Croatian kuna. Please note that historical data are not actual euros and are not comparable or suitable for aggregation across countries.</t>
  </si>
  <si>
    <t>Pacific island small states</t>
  </si>
  <si>
    <t>Gibraltar</t>
  </si>
  <si>
    <t>Middle East &amp; North Africa</t>
  </si>
  <si>
    <t>PAK</t>
  </si>
  <si>
    <t>VIR</t>
  </si>
  <si>
    <t>SWZ</t>
  </si>
  <si>
    <t>GTM</t>
  </si>
  <si>
    <t>MOZ</t>
  </si>
  <si>
    <t>NER</t>
  </si>
  <si>
    <t>Côte d'Ivoire</t>
  </si>
  <si>
    <t>Euro area</t>
  </si>
  <si>
    <t>IBD</t>
  </si>
  <si>
    <t>ISL</t>
  </si>
  <si>
    <t>Fiji</t>
  </si>
  <si>
    <t>SVK</t>
  </si>
  <si>
    <t>BGD</t>
  </si>
  <si>
    <t>BGR</t>
  </si>
  <si>
    <t>SYC</t>
  </si>
  <si>
    <t>Namibia</t>
  </si>
  <si>
    <t>UZB</t>
  </si>
  <si>
    <t>Ethiopia</t>
  </si>
  <si>
    <t>HPC</t>
  </si>
  <si>
    <t>UGA</t>
  </si>
  <si>
    <t>GNB</t>
  </si>
  <si>
    <t>MEA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</si>
  <si>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1989-2021. Alternative conversion factors are used in the Atlas methodology and elsewhere in World Development Indicators as single-year conversion factors.</t>
  </si>
  <si>
    <t>Upper middle income</t>
  </si>
  <si>
    <t>Chile</t>
  </si>
  <si>
    <t>St. Kitts and Nevis</t>
  </si>
  <si>
    <t>Bahamas, The</t>
  </si>
  <si>
    <t>Ghana</t>
  </si>
  <si>
    <t>2023</t>
  </si>
  <si>
    <t>ERI</t>
  </si>
  <si>
    <t>2003</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</si>
  <si>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1988-1989. Alternative conversion factors are used in the Atlas methodology and elsewhere in World Development Indicators as single-year conversion factors.</t>
  </si>
  <si>
    <t>Italy</t>
  </si>
  <si>
    <t>TTO</t>
  </si>
  <si>
    <t>AFW</t>
  </si>
  <si>
    <t>LCN</t>
  </si>
  <si>
    <t>Syrian Arab Republic</t>
  </si>
  <si>
    <t>Niger</t>
  </si>
  <si>
    <t>IRN</t>
  </si>
  <si>
    <t>On 1 July 1997 China resumed its exercise of sovereignty over Hong Kong, and on 20 December 1999, China resumed its exercise of sovereignty over Macao. Unless otherwise noted, data for China do not include data for Hong Kong SAR, China; Macao SAR, China; or Taiwan, China.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1978-1993. Alternative conversion factors are used in the Atlas methodology and elsewhere in World Development Indicators as single-year conversion factors.</t>
  </si>
  <si>
    <t>Northern Mariana Islands</t>
  </si>
  <si>
    <t>Samoa</t>
  </si>
  <si>
    <t>SSF</t>
  </si>
  <si>
    <t>Central African Republic</t>
  </si>
  <si>
    <t>CHN</t>
  </si>
  <si>
    <t>Europe &amp; Central Asia (IDA &amp; IBRD countries) aggregate.</t>
  </si>
  <si>
    <t>Switzerland</t>
  </si>
  <si>
    <t>PRT</t>
  </si>
  <si>
    <t>SST</t>
  </si>
  <si>
    <t>Korea, Rep.</t>
  </si>
  <si>
    <t>NCL</t>
  </si>
  <si>
    <t>National Accounts data are reported in Zimbabwean Dollar (ZWL). Before 2017, one ZWL is set to be equal to one USD.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2017-2023. Alternative conversion factors are used in the Atlas methodology and elsewhere in World Development Indicators as single-year conversion factors.</t>
  </si>
  <si>
    <t>PSE</t>
  </si>
  <si>
    <t>MNE</t>
  </si>
  <si>
    <t>Canada</t>
  </si>
  <si>
    <t>MAR</t>
  </si>
  <si>
    <t>National accounts data are provided in the US dollar.</t>
  </si>
  <si>
    <t>Albania</t>
  </si>
  <si>
    <t>India</t>
  </si>
  <si>
    <t>PSS</t>
  </si>
  <si>
    <t>East Asia &amp; Pacific (excluding high income)</t>
  </si>
  <si>
    <t>Tunisia</t>
  </si>
  <si>
    <t>Montenegro declared independence from Serbia and Montenegro on June 3, 2006. Where available, data for each country are shown separately. However, for Serbia, some indicators continue to include data for Montenegro through 2005.</t>
  </si>
  <si>
    <t>Nepal</t>
  </si>
  <si>
    <t>ARE</t>
  </si>
  <si>
    <t>XKX</t>
  </si>
  <si>
    <t>Europe &amp; Central Asia (IDA &amp; IBRD)</t>
  </si>
  <si>
    <t>NIC</t>
  </si>
  <si>
    <t>Fragile and conflict affected situations</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</si>
  <si>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t>
  </si>
  <si>
    <t>SYR</t>
  </si>
  <si>
    <t>LMC</t>
  </si>
  <si>
    <t>BLR</t>
  </si>
  <si>
    <t>North America</t>
  </si>
  <si>
    <t>Maldives</t>
  </si>
  <si>
    <t>INDICATOR_CODE</t>
  </si>
  <si>
    <t>COD</t>
  </si>
  <si>
    <t>Indicator Name</t>
  </si>
  <si>
    <t>Sudan</t>
  </si>
  <si>
    <t>TCA</t>
  </si>
  <si>
    <t>GNQ</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</si>
  <si>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1963-2004. Alternative conversion factors are used in the Atlas methodology and elsewhere in World Development Indicators as single-year conversion factors.</t>
  </si>
  <si>
    <t>2004</t>
  </si>
  <si>
    <t>Pre-demographic dividend</t>
  </si>
  <si>
    <t>SOURCE_ORGANIZATION</t>
  </si>
  <si>
    <t>CEB</t>
  </si>
  <si>
    <t>EAP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</si>
  <si>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1960-2020. Alternative conversion factors are used in the Atlas methodology and elsewhere in World Development Indicators as single-year conversion factors.</t>
  </si>
  <si>
    <t>IDA only group aggregate.</t>
  </si>
  <si>
    <t>LAO</t>
  </si>
  <si>
    <t>Mexico</t>
  </si>
  <si>
    <t>MWI</t>
  </si>
  <si>
    <t>Liberia</t>
  </si>
  <si>
    <t>SAU</t>
  </si>
  <si>
    <t>DJI</t>
  </si>
  <si>
    <t>Ecuador</t>
  </si>
  <si>
    <t>2013</t>
  </si>
  <si>
    <t>North America regional aggregate. There are no economies in North America classified as low or middle income.</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</si>
  <si>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</si>
  <si>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IDA total group aggregate (includes IDA only and IDA blend).</t>
  </si>
  <si>
    <t>Sao Tome and Principe</t>
  </si>
  <si>
    <t>ESP</t>
  </si>
  <si>
    <t>CUB</t>
  </si>
  <si>
    <t>CYP</t>
  </si>
  <si>
    <t>LSO</t>
  </si>
  <si>
    <t>Togo</t>
  </si>
  <si>
    <t>PNG</t>
  </si>
  <si>
    <t>Egypt, Arab Rep.</t>
  </si>
  <si>
    <t>LBN</t>
  </si>
  <si>
    <t>DMA</t>
  </si>
  <si>
    <t>22 countries, stretching from the westernmost point of Africa, across the equator, and partly along the Atlantic Ocean till the Republic of Congo in the South (https://www.worldbank.org/en/region/afr/western-and-central-africa)</t>
  </si>
  <si>
    <t>TKM</t>
  </si>
  <si>
    <t>Guatemala</t>
  </si>
  <si>
    <t>NAM</t>
  </si>
  <si>
    <t>NRU</t>
  </si>
  <si>
    <t>Rwanda</t>
  </si>
  <si>
    <t>Hong Kong SAR, China</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</si>
  <si>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t>
  </si>
  <si>
    <t>Latvia</t>
  </si>
  <si>
    <t>IBT</t>
  </si>
  <si>
    <t>Europe &amp; Central Asia (excluding high income)</t>
  </si>
  <si>
    <t>PST</t>
  </si>
  <si>
    <t>Fiscal year ends on September 30; reporting period for national accounts data: FY.</t>
  </si>
  <si>
    <t>Least developed countries: UN classification</t>
  </si>
  <si>
    <t>Philippines</t>
  </si>
  <si>
    <t>FSM</t>
  </si>
  <si>
    <t>Latin America &amp; Caribbean (excluding high income)</t>
  </si>
  <si>
    <t>South Sudan</t>
  </si>
  <si>
    <t>TLS</t>
  </si>
  <si>
    <t>Euro area aggregate.</t>
  </si>
  <si>
    <t>SWE</t>
  </si>
  <si>
    <t>General government expenditure on education (current, capital, and transfers) is expressed as a percentage of total general government expenditure on all sectors (including health, education, social services, etc.). It includes expenditure funded by transfers from international sources to government. General government usually refers to local, regional and central governments.</t>
  </si>
  <si>
    <t>KAZ</t>
  </si>
  <si>
    <t>ARM</t>
  </si>
  <si>
    <t>Middle East and North Africa regional aggregate (includes all income levels).</t>
  </si>
  <si>
    <t>PRE</t>
  </si>
  <si>
    <t>NZL</t>
  </si>
  <si>
    <t>PER</t>
  </si>
  <si>
    <t>Post-dividend countries are mostly high-income countries where fertility has transitioned below replacement levels.</t>
  </si>
  <si>
    <t>European Union aggregate.</t>
  </si>
  <si>
    <t>BLZ</t>
  </si>
  <si>
    <t>CSS</t>
  </si>
  <si>
    <t>Luxembourg</t>
  </si>
  <si>
    <t>BHS</t>
  </si>
  <si>
    <t>Isle of Man</t>
  </si>
  <si>
    <t>Nigeria</t>
  </si>
  <si>
    <t>COL</t>
  </si>
  <si>
    <t>LMY</t>
  </si>
  <si>
    <t>MAC</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</si>
  <si>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1990-2019. Alternative conversion factors are used in the Atlas methodology and elsewhere in World Development Indicators as single-year conversion factors.</t>
  </si>
  <si>
    <t>2005</t>
  </si>
  <si>
    <t>AUS</t>
  </si>
  <si>
    <t>MEX</t>
  </si>
  <si>
    <t>JOR</t>
  </si>
  <si>
    <t>Denmark</t>
  </si>
  <si>
    <t>Sub-Saharan Africa</t>
  </si>
  <si>
    <t>Latin America &amp; Caribbean (IDA &amp; IBRD)</t>
  </si>
  <si>
    <t>Uzbekistan</t>
  </si>
  <si>
    <t>SLB</t>
  </si>
  <si>
    <t>East Asia &amp; Pacific (IDA &amp; IBRD countries) aggregate.</t>
  </si>
  <si>
    <t>Argentina</t>
  </si>
  <si>
    <t>2014</t>
  </si>
  <si>
    <t>CHI</t>
  </si>
  <si>
    <t>High income group aggregate. High-income economies are those in which 2023 Atlas GNI per capita was more than $14,005.</t>
  </si>
  <si>
    <t>Serbia</t>
  </si>
  <si>
    <t>Belize</t>
  </si>
  <si>
    <t>VEN</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</si>
  <si>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t>
  </si>
  <si>
    <t>Angola</t>
  </si>
  <si>
    <t>Fiscal year end: September 30; reporting period for national accounts data: CY.</t>
  </si>
  <si>
    <t>ECA</t>
  </si>
  <si>
    <t>Low &amp; middle income</t>
  </si>
  <si>
    <t>TableName</t>
  </si>
  <si>
    <t>British Virgin Islands</t>
  </si>
  <si>
    <t>ROU</t>
  </si>
  <si>
    <t>SVN</t>
  </si>
  <si>
    <t>Afghanistan</t>
  </si>
  <si>
    <t>CIV</t>
  </si>
  <si>
    <t>Fiscal year end: March 31; reporting period for national accounts data: CY. Authorities revised national accounts from 1999 to 2015.</t>
  </si>
  <si>
    <t>The reporting period for national accounts data is designated as either calendar year basis (CY) or fiscal year basis (FY). For this country, it is fiscal year-based (fiscal year-end: June 30) for the years 1980 and after. The data from 1973 to 1979 refer to the calendar year data.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1965-2021. Alternative conversion factors are used in the Atlas methodology and elsewhere in World Development Indicators as single-year conversion factors.
The national accounts data for Egypt has been updated to reflect local constant prices in the year 2022, moving from the previous reference of 2017.</t>
  </si>
  <si>
    <t>BRA</t>
  </si>
  <si>
    <t>HKG</t>
  </si>
  <si>
    <t>BEN</t>
  </si>
  <si>
    <t>OECD members</t>
  </si>
  <si>
    <t>Faroe Islands</t>
  </si>
  <si>
    <t>Costa Rica</t>
  </si>
  <si>
    <t>Caribbean small states</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</si>
  <si>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</si>
  <si>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Arab World aggregate. Arab World is composed of members of the League of Arab States.</t>
  </si>
  <si>
    <t>ZWE</t>
  </si>
  <si>
    <t>Andorra</t>
  </si>
  <si>
    <t>High income</t>
  </si>
  <si>
    <t>Czechia</t>
  </si>
  <si>
    <t>RUS</t>
  </si>
  <si>
    <t>LIE</t>
  </si>
  <si>
    <t>Mali</t>
  </si>
  <si>
    <t>COM</t>
  </si>
  <si>
    <t>FCS</t>
  </si>
  <si>
    <t>ASM</t>
  </si>
  <si>
    <t>AUT</t>
  </si>
  <si>
    <t>Comoros</t>
  </si>
  <si>
    <t>EAR</t>
  </si>
  <si>
    <t>French Polynesia</t>
  </si>
  <si>
    <t>Guyana</t>
  </si>
  <si>
    <t>Middle income group aggregate. Middle-income economies are those in which 2023 Atlas GNI per capita was between $1,146 and $14,005.</t>
  </si>
  <si>
    <t>South Asia (IDA &amp; IBRD countries) aggregate.</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</si>
  <si>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</si>
  <si>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</si>
  <si>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Sint Maarten (Dutch part)</t>
  </si>
  <si>
    <t>2015</t>
  </si>
  <si>
    <t>Bahrain</t>
  </si>
  <si>
    <t>GAB</t>
  </si>
  <si>
    <t>Lower middle income</t>
  </si>
  <si>
    <t>IBRD only group aggregate.</t>
  </si>
  <si>
    <t>Slovenia</t>
  </si>
  <si>
    <t>TEA</t>
  </si>
  <si>
    <t>Bermuda</t>
  </si>
  <si>
    <t>France</t>
  </si>
  <si>
    <t>Sub-Saharan Africa regional aggregate (includes all income levels).</t>
  </si>
  <si>
    <t>LCA</t>
  </si>
  <si>
    <t>PLW</t>
  </si>
  <si>
    <t>The reporting period for national accounts data is designated as either calendar year basis (CY) or fiscal year basis (FY). For this country, it is fiscal year-based (fiscal year-end: July 7). Also, an estimate (PA.NUS.ATLS) of the exchange rate covers the same period and thus differs from the official exchange rate (CY).</t>
  </si>
  <si>
    <t>Excluding Transnistria. For 1950-94, World Bank estimates using UN World Population Prospects' growth rates of whole Moldova.</t>
  </si>
  <si>
    <t>Slovak Republic</t>
  </si>
  <si>
    <t>TGO</t>
  </si>
  <si>
    <t>Micronesia, Fed. Sts.</t>
  </si>
  <si>
    <t>Caribbean small states aggregate.</t>
  </si>
  <si>
    <t>FJI</t>
  </si>
  <si>
    <t>KNA</t>
  </si>
  <si>
    <t>Congo, Rep.</t>
  </si>
  <si>
    <t>BRB</t>
  </si>
  <si>
    <t>Channel Islands</t>
  </si>
  <si>
    <t>ZAF</t>
  </si>
  <si>
    <t>Bosnia and Herzegovina</t>
  </si>
  <si>
    <t>Viet Nam</t>
  </si>
  <si>
    <t>Europe &amp; Central Asia</t>
  </si>
  <si>
    <t>The reporting period for national accounts data is designated as either calendar year basis (CY) or fiscal year basis (FY). For this country, it is fiscal year-based (fiscal year-end: March 31). Also, an estimate (PA.NUS.ATLS) of the exchange rate covers the same period and thus differs from the official exchange rate (CY).</t>
  </si>
  <si>
    <t>BWA</t>
  </si>
  <si>
    <t>SOURCE_NOTE</t>
  </si>
  <si>
    <t>Mongolia</t>
  </si>
  <si>
    <t>St. Martin (French part)</t>
  </si>
  <si>
    <t>Malta</t>
  </si>
  <si>
    <t>United States</t>
  </si>
  <si>
    <t>Curaçao</t>
  </si>
  <si>
    <t>EMU</t>
  </si>
  <si>
    <t>COG</t>
  </si>
  <si>
    <t>Montenegro</t>
  </si>
  <si>
    <t>World Development Indicators</t>
  </si>
  <si>
    <t>Monaco</t>
  </si>
  <si>
    <t>Sub-Saharan Africa (IDA &amp; IBRD countries) aggregate.</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</si>
  <si>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1983-2023. Alternative conversion factors are used in the Atlas methodology and elsewhere in World Development Indicators as single-year conversion factors.</t>
  </si>
  <si>
    <t>Late-demographic dividend</t>
  </si>
  <si>
    <t>Antigua and Barbuda</t>
  </si>
  <si>
    <t>SXM</t>
  </si>
  <si>
    <t>MRT</t>
  </si>
  <si>
    <t>Iran, Islamic Rep.</t>
  </si>
  <si>
    <t>OSS</t>
  </si>
  <si>
    <t>Dominican Republic</t>
  </si>
  <si>
    <t>KGZ</t>
  </si>
  <si>
    <t>Lithuania</t>
  </si>
  <si>
    <t>Fiscal year end: March 31; reporting period for national accounts data: CY.</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</si>
  <si>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</si>
  <si>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Madagascar</t>
  </si>
  <si>
    <t>2016</t>
  </si>
  <si>
    <t>MUS</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</si>
  <si>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</si>
  <si>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São Tomé and Principe</t>
  </si>
  <si>
    <t>TUR</t>
  </si>
  <si>
    <t>Myanmar</t>
  </si>
  <si>
    <t>Portugal</t>
  </si>
  <si>
    <t>A simple multiplier is used to convert the national currencies of EMU members to euros. The following irrevocable euro conversion rate was adopted by the EU Council on January 1, 1999: 1 euro = 1.95583 Deutsche Mark. Please note that historical data before 1999 are not actual euros and are not comparable or suitable for aggregation across countries.</t>
  </si>
  <si>
    <t>Brunei Darussalam</t>
  </si>
  <si>
    <t>Virgin Islands (U.S.)</t>
  </si>
  <si>
    <t>ZMB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</si>
  <si>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2018-2020. Alternative conversion factors are used in the Atlas methodology and elsewhere in World Development Indicators as single-year conversion factors.</t>
  </si>
  <si>
    <t>Australia</t>
  </si>
  <si>
    <t>Ukraine</t>
  </si>
  <si>
    <t>Kosovo</t>
  </si>
  <si>
    <t>Tuvalu</t>
  </si>
  <si>
    <t>Central Europe and the Baltics</t>
  </si>
  <si>
    <t>SRB</t>
  </si>
  <si>
    <t>Lebanon</t>
  </si>
  <si>
    <t>Cyprus</t>
  </si>
  <si>
    <t>STP</t>
  </si>
  <si>
    <t>THA</t>
  </si>
  <si>
    <t>IDA blend group aggregate.</t>
  </si>
  <si>
    <t>Malaysia</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</si>
  <si>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</si>
  <si>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Papua New Guinea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</si>
  <si>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1970-2020. Alternative conversion factors are used in the Atlas methodology and elsewhere in World Development Indicators as single-year conversion factors.</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</si>
  <si>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</si>
  <si>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San Marino</t>
  </si>
  <si>
    <t>Middle income</t>
  </si>
  <si>
    <t>SSA</t>
  </si>
  <si>
    <t>Latin America &amp; the Caribbean (IDA &amp; IBRD countries) aggregate.</t>
  </si>
  <si>
    <t>ALB</t>
  </si>
  <si>
    <t>BFA</t>
  </si>
  <si>
    <t>PAN</t>
  </si>
  <si>
    <t>SDN</t>
  </si>
  <si>
    <t>TZA</t>
  </si>
  <si>
    <t>GEO</t>
  </si>
  <si>
    <t>TMN</t>
  </si>
  <si>
    <t>Kyrgyz Republic</t>
  </si>
  <si>
    <t>LVA</t>
  </si>
  <si>
    <t>Indonesia</t>
  </si>
  <si>
    <t>FRO</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</si>
  <si>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</si>
  <si>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MAF</t>
  </si>
  <si>
    <t>26 countries, stretching from the Red Sea in the North to the Cape of Good Hope in the South (https://www.worldbank.org/en/region/afr/eastern-and-southern-africa)</t>
  </si>
  <si>
    <t>Burundi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</si>
  <si>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1992-1997. Alternative conversion factors are used in the Atlas methodology and elsewhere in World Development Indicators as single-year conversion factors.</t>
  </si>
  <si>
    <t>IDN</t>
  </si>
  <si>
    <t>Saudi Arabia</t>
  </si>
  <si>
    <t>MNG</t>
  </si>
  <si>
    <t>Cayman Islands</t>
  </si>
  <si>
    <t>The DEC conversion is not reported when national accounts data are unavailable.</t>
  </si>
  <si>
    <t>Moldova</t>
  </si>
  <si>
    <t>Germany</t>
  </si>
  <si>
    <t>Israel</t>
  </si>
  <si>
    <t>Country Code</t>
  </si>
  <si>
    <t>DEU</t>
  </si>
  <si>
    <t>East Asia &amp; Pacific</t>
  </si>
  <si>
    <t>WSM</t>
  </si>
  <si>
    <t>CAF</t>
  </si>
  <si>
    <t>South Africa</t>
  </si>
  <si>
    <t>Paraguay</t>
  </si>
  <si>
    <t>Peru</t>
  </si>
  <si>
    <t>Cabo Verde</t>
  </si>
  <si>
    <t>National accounts data were rebased to reflect the January 1, 2013, introduction of the new Zambian kwacha at a rate of 1,000 old kwacha = 1 new kwacha.</t>
  </si>
  <si>
    <t>Congo, Dem. Rep.</t>
  </si>
  <si>
    <t>ATG</t>
  </si>
  <si>
    <t>ARG</t>
  </si>
  <si>
    <t>Gabon</t>
  </si>
  <si>
    <t>Lesotho</t>
  </si>
  <si>
    <t>IDA blend</t>
  </si>
  <si>
    <t>Seychelles</t>
  </si>
  <si>
    <t>TSS</t>
  </si>
  <si>
    <t>China</t>
  </si>
  <si>
    <t>Data before 2015 were adjusted to reflect the new denomination effective from July 1, 2016 (BYN), a decrease of 10,000 times (1 BYN = 10,000 BYR)</t>
  </si>
  <si>
    <t>Singapore</t>
  </si>
  <si>
    <t>KWT</t>
  </si>
  <si>
    <t>UKR</t>
  </si>
  <si>
    <t>AFE</t>
  </si>
  <si>
    <t>Suriname</t>
  </si>
  <si>
    <t>TEC</t>
  </si>
  <si>
    <t>The following irrevocable euro conversion rate entered into force on January 1, 2011: 1 euro = 15.6466 Estonian kroon. Please note that historical data are not actual euros and are not comparable or suitable for aggregation across countries.</t>
  </si>
  <si>
    <t>St. Lucia</t>
  </si>
  <si>
    <t>Estonia</t>
  </si>
  <si>
    <t>NLD</t>
  </si>
  <si>
    <t>BOL</t>
  </si>
  <si>
    <t>SMR</t>
  </si>
  <si>
    <t>Croatia</t>
  </si>
  <si>
    <t>LAC</t>
  </si>
  <si>
    <t>2006</t>
  </si>
  <si>
    <t>Turkmenistan</t>
  </si>
  <si>
    <t>Korea, Dem. People's Rep.</t>
  </si>
  <si>
    <t>Greenland</t>
  </si>
  <si>
    <t>KIR</t>
  </si>
  <si>
    <t>AZE</t>
  </si>
  <si>
    <t>Aruba</t>
  </si>
  <si>
    <t>DNK</t>
  </si>
  <si>
    <t>Uruguay</t>
  </si>
  <si>
    <t>GUY</t>
  </si>
  <si>
    <t>HIC</t>
  </si>
  <si>
    <t>National account data were adjusted to reflect the new banknote (1 new ouguiya = 10 old ouguiya)</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</si>
  <si>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</si>
  <si>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Azerbaijan</t>
  </si>
  <si>
    <t>Somalia</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</si>
  <si>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</si>
  <si>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IRQ</t>
  </si>
  <si>
    <t>Fiscal year ends on September 30; reporting period for national accounts data: FY. The source for national accounts data is the Pacific and Virgin Islands Training Initiative.</t>
  </si>
  <si>
    <t>Panama</t>
  </si>
  <si>
    <t>Africa Eastern and Southern</t>
  </si>
  <si>
    <t>Malawi</t>
  </si>
  <si>
    <t>GRC</t>
  </si>
  <si>
    <t>LUX</t>
  </si>
  <si>
    <t>Europe and Central Asia regional aggregate (includes all income levels).</t>
  </si>
  <si>
    <t>IDA</t>
  </si>
  <si>
    <t>BDI</t>
  </si>
  <si>
    <t>GHA</t>
  </si>
  <si>
    <t>Honduras</t>
  </si>
  <si>
    <t>MNA</t>
  </si>
  <si>
    <t>Romania</t>
  </si>
  <si>
    <t>Libya</t>
  </si>
  <si>
    <t>BIH</t>
  </si>
  <si>
    <t>Thailand</t>
  </si>
  <si>
    <t>Colombia</t>
  </si>
  <si>
    <t>Puerto Rico</t>
  </si>
  <si>
    <t>SEN</t>
  </si>
  <si>
    <t>New Zealand</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</si>
  <si>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t>
  </si>
  <si>
    <t>Barbados</t>
  </si>
  <si>
    <t>CAN</t>
  </si>
  <si>
    <t>Low income group aggregate. Low-income economies are those in which 2023 Atlas GNI per capita was $1,145 or less.</t>
  </si>
  <si>
    <t>ITA</t>
  </si>
  <si>
    <t>JPN</t>
  </si>
  <si>
    <t>OMN</t>
  </si>
  <si>
    <t>CPV</t>
  </si>
  <si>
    <t>Tanzania</t>
  </si>
  <si>
    <t>Includes self-governed areas only, which mostly exclude Abkhazia and South Ossetia, but small areas in Abkhazia and South Ossetia are included before 2008 or 2009 because of the changes in self-governed areas.</t>
  </si>
  <si>
    <t>GIN</t>
  </si>
  <si>
    <t>Bhutan</t>
  </si>
  <si>
    <t>El Salvador</t>
  </si>
  <si>
    <t>Lao PDR</t>
  </si>
  <si>
    <t>Jordan</t>
  </si>
  <si>
    <t>Guinea</t>
  </si>
  <si>
    <t>Middle East &amp; North Africa (IDA &amp; IBRD countries) aggregate.</t>
  </si>
  <si>
    <t>PYF</t>
  </si>
  <si>
    <t>Macao SAR, China</t>
  </si>
  <si>
    <t>2000</t>
  </si>
  <si>
    <t>PHL</t>
  </si>
  <si>
    <t>Guinea-Bissau</t>
  </si>
  <si>
    <t>TCD</t>
  </si>
  <si>
    <t>2007</t>
  </si>
  <si>
    <t>ECS</t>
  </si>
  <si>
    <t>EAS</t>
  </si>
  <si>
    <t>GBR</t>
  </si>
  <si>
    <t>MYS</t>
  </si>
  <si>
    <t>LDC</t>
  </si>
  <si>
    <t>Belarus</t>
  </si>
  <si>
    <t>World</t>
  </si>
  <si>
    <t>Post-demographic dividend</t>
  </si>
  <si>
    <t>Brazil</t>
  </si>
  <si>
    <t>The reporting period for national accounts data is designated as either calendar year basis (CY) or fiscal year basis (FY). For this country, it is fiscal year-based (fiscal year-end: March 20).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1972-2023. Alternative conversion factors are used in the Atlas methodology and elsewhere in World Development Indicators as single-year conversion factors.</t>
  </si>
  <si>
    <t>UMC</t>
  </si>
  <si>
    <t>VGB</t>
  </si>
  <si>
    <t>IND</t>
  </si>
  <si>
    <t>NOR</t>
  </si>
  <si>
    <t>GRD</t>
  </si>
  <si>
    <t>MIC</t>
  </si>
  <si>
    <t>National account data were adjusted to reflect the new banknote (1 new Dobra STN = 1000 old Dobra STD)</t>
  </si>
  <si>
    <t>Nicaragua</t>
  </si>
  <si>
    <t>Latin America &amp; Caribbean</t>
  </si>
  <si>
    <t>Upper middle income group aggregate. Upper-middle-income economies are those in which 2023 Atlas GNI per capita was between $4,516 and $14,005.</t>
  </si>
  <si>
    <t>Mozambique</t>
  </si>
  <si>
    <t>Fiscal year end: June 30; reporting period for national accounts data: FY.</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</si>
  <si>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1982-1988. Alternative conversion factors are used in the Atlas methodology and elsewhere in World Development Indicators as single-year conversion factors.</t>
  </si>
  <si>
    <t>Bulgaria</t>
  </si>
  <si>
    <t>Chad</t>
  </si>
  <si>
    <t>TLA</t>
  </si>
  <si>
    <t>MLI</t>
  </si>
  <si>
    <t>MNP</t>
  </si>
  <si>
    <t>Qatar</t>
  </si>
  <si>
    <t>Liechtenstein</t>
  </si>
  <si>
    <t>Classification for years after 2012 was adjusted and figures were re-estimated by the World Bank, based on the detailed data published by the Cabinet Office, and are not consistent with data for 2011 and before.</t>
  </si>
  <si>
    <t>USA</t>
  </si>
  <si>
    <t>ARB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</si>
  <si>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1999-2004. Alternative conversion factors are used in the Atlas methodology and elsewhere in World Development Indicators as single-year conversion factors.</t>
  </si>
  <si>
    <t>Georgia</t>
  </si>
  <si>
    <t>The following irrevocable euro conversion rate was adopted by the EU Council on January 1, 1999: 1 euro = 6.55957 French franc. Please note that historical data before 1999 are not actual euros and are not comparable or suitable for aggregation across countries.</t>
  </si>
  <si>
    <t>INDICATOR_NAME</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</si>
  <si>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</si>
  <si>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TON</t>
  </si>
  <si>
    <t>Low and middle-income group aggregate. Low and middle-income economies are those in which Atlas 2023 GNI per capita was less than $14,005.</t>
  </si>
  <si>
    <t>HRV</t>
  </si>
  <si>
    <t>FRA</t>
  </si>
  <si>
    <t>AFG</t>
  </si>
  <si>
    <t>Benin</t>
  </si>
  <si>
    <t>Türkiye</t>
  </si>
  <si>
    <t>SE.XPD.TOTL.GB.ZS</t>
  </si>
  <si>
    <t>2001</t>
  </si>
  <si>
    <t>Region</t>
  </si>
  <si>
    <t>Vanuatu</t>
  </si>
  <si>
    <t>Kiribati</t>
  </si>
  <si>
    <t>VNM</t>
  </si>
  <si>
    <t>HUN</t>
  </si>
  <si>
    <t>2008</t>
  </si>
  <si>
    <t>BMU</t>
  </si>
  <si>
    <t>MHL</t>
  </si>
  <si>
    <t>Data Source</t>
  </si>
  <si>
    <t>Belgium</t>
  </si>
  <si>
    <t>SLE</t>
  </si>
  <si>
    <t>Equatorial Guinea</t>
  </si>
  <si>
    <t>Tonga</t>
  </si>
  <si>
    <t>2010</t>
  </si>
  <si>
    <t>CHE</t>
  </si>
  <si>
    <t>Low income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</si>
  <si>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</si>
  <si>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CYM</t>
  </si>
  <si>
    <t>2017</t>
  </si>
  <si>
    <t>OED</t>
  </si>
  <si>
    <t>MKD</t>
  </si>
  <si>
    <t>CHL</t>
  </si>
  <si>
    <t>Eswatini</t>
  </si>
  <si>
    <t>EST</t>
  </si>
  <si>
    <t>Early-dividend countries are mostly lower-middle-income countries further along the fertility transition. Fertility rates have fallen below four births per woman and the working-age share of the population is likely rising considerably.</t>
  </si>
  <si>
    <t>LBR</t>
  </si>
  <si>
    <t>GRL</t>
  </si>
  <si>
    <t>NAC</t>
  </si>
  <si>
    <t>Trinidad and Tobago</t>
  </si>
  <si>
    <t>LBY</t>
  </si>
  <si>
    <t>KOR</t>
  </si>
  <si>
    <t>CZE</t>
  </si>
  <si>
    <t>United Kingdom</t>
  </si>
  <si>
    <t>SpecialNotes</t>
  </si>
  <si>
    <t>ISR</t>
  </si>
  <si>
    <t>EGY</t>
  </si>
  <si>
    <t>Timor-Leste</t>
  </si>
  <si>
    <t>Cambodia</t>
  </si>
  <si>
    <t>IDX</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</si>
  <si>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1984-2023. Alternative conversion factors are used in the Atlas methodology and elsewhere in World Development Indicators as single-year conversion factors.</t>
  </si>
  <si>
    <t>Other small states aggregate.</t>
  </si>
  <si>
    <t>Palau</t>
  </si>
  <si>
    <t>Norway</t>
  </si>
  <si>
    <t>IncomeGroup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</si>
  <si>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2011-2023. Alternative conversion factors are used in the Atlas methodology and elsewhere in World Development Indicators as single-year conversion factors.</t>
  </si>
  <si>
    <t>Fiscal year end: June 30; reporting period for national accounts data: CY.</t>
  </si>
  <si>
    <t>GIB</t>
  </si>
  <si>
    <t>Heavily indebted poor countries (HIPC)</t>
  </si>
  <si>
    <t>NGA</t>
  </si>
  <si>
    <t>PRI</t>
  </si>
  <si>
    <t>LKA</t>
  </si>
  <si>
    <t>Cote d'Ivoire</t>
  </si>
  <si>
    <t>Algeria</t>
  </si>
  <si>
    <t>Dominica</t>
  </si>
  <si>
    <t>Greece</t>
  </si>
  <si>
    <t>Early-demographic dividend</t>
  </si>
  <si>
    <t>Uganda</t>
  </si>
  <si>
    <t>Other small states</t>
  </si>
  <si>
    <t>KEN</t>
  </si>
  <si>
    <t>Oman</t>
  </si>
  <si>
    <t>The reporting period for national accounts data is designated as either calendar year basis (CY) or fiscal year basis (FY). For this country, it is fiscal year-based (fiscal year-end: March 20).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1960-2006. Alternative conversion factors are used in the Atlas methodology and elsewhere in World Development Indicators as single-year conversion factors.</t>
  </si>
  <si>
    <t>Yemen, Rep.</t>
  </si>
  <si>
    <t>2011</t>
  </si>
  <si>
    <t>JAM</t>
  </si>
  <si>
    <t>Sierra Leone</t>
  </si>
  <si>
    <t>EUU</t>
  </si>
  <si>
    <t>2018</t>
  </si>
  <si>
    <t>Africa Western and Central</t>
  </si>
  <si>
    <t>Marshall Islands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</si>
  <si>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1974-1987. Alternative conversion factors are used in the Atlas methodology and elsewhere in World Development Indicators as single-year conversion factors.</t>
  </si>
  <si>
    <t>KHM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</si>
  <si>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1987-1992. Alternative conversion factors are used in the Atlas methodology and elsewhere in World Development Indicators as single-year conversion factors.</t>
  </si>
  <si>
    <t>Late-dividend countries are mostly upper middle-income countries. Fertility rates are typically above replacement levels of 2.1 births per woman but continue to decline with shrinking working-age shares and rapid aging.</t>
  </si>
  <si>
    <t>DOM</t>
  </si>
  <si>
    <t>IBRD only</t>
  </si>
  <si>
    <t>WLD</t>
  </si>
  <si>
    <t>2020</t>
  </si>
  <si>
    <t>Country Name</t>
  </si>
  <si>
    <t>NPL</t>
  </si>
  <si>
    <t>LTE</t>
  </si>
  <si>
    <t>New Caledonia</t>
  </si>
  <si>
    <t>Kuwait</t>
  </si>
  <si>
    <t>Eritrea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</si>
  <si>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1988-2009. Alternative conversion factors are used in the Atlas methodology and elsewhere in World Development Indicators as single-year conversion factors.</t>
  </si>
  <si>
    <t>Indicator Code</t>
  </si>
  <si>
    <t>URY</t>
  </si>
  <si>
    <t>Middle East &amp; North Africa (IDA &amp; IBRD)</t>
  </si>
  <si>
    <t>IDA only</t>
  </si>
  <si>
    <t>On 1 July 1997 China resumed its exercise of sovereignty over Hong Kong. Unless otherwise noted, data for China do not include data for Hong Kong SAR, China; Macao SAR, China; or Taiwan, China. Agriculture value added includes mining and quarrying.</t>
  </si>
  <si>
    <t>Japan</t>
  </si>
  <si>
    <t>Guam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</si>
  <si>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1977-2017. Alternative conversion factors are used in the Atlas methodology and elsewhere in World Development Indicators as single-year conversion factors.</t>
  </si>
  <si>
    <t>IDA total</t>
  </si>
  <si>
    <t>AND</t>
  </si>
  <si>
    <t>Kenya</t>
  </si>
  <si>
    <t>Pakistan</t>
  </si>
  <si>
    <t>Zimbabwe</t>
  </si>
  <si>
    <t>Cameroon</t>
  </si>
  <si>
    <t>AVERAGE 2021</t>
  </si>
  <si>
    <t>Data retrieved January 15,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</si>
</sst>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scheme val="minor"/>
    </font>
    <font>
      <sz val="11"/>
      <color theme="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4CAA3-968A-447D-AADA-C03C91C7EC0D}">
  <dimension ref="A1:AD45"/>
  <sheetViews>
    <sheetView tabSelected="1" workbookViewId="0">
      <selection activeCell="A52" sqref="A52"/>
    </sheetView>
  </sheetViews>
  <sheetFormatPr defaultColWidth="8.85546875" defaultRowHeight="15" x14ac:dyDescent="0.25"/>
  <cols>
    <col min="1" max="1" width="44" bestFit="1" customWidth="1"/>
    <col min="2" max="2" width="25.7109375" bestFit="1" customWidth="1"/>
    <col min="3" max="3" width="62.7109375" bestFit="1" customWidth="1"/>
    <col min="4" max="4" width="16.28515625" bestFit="1" customWidth="1"/>
    <col min="5" max="28" width="11.42578125" bestFit="1" customWidth="1"/>
  </cols>
  <sheetData>
    <row r="1" spans="1:30" x14ac:dyDescent="0.25">
      <c r="A1" t="s">
        <v>597</v>
      </c>
      <c r="B1" t="s">
        <v>375</v>
      </c>
    </row>
    <row r="2" spans="1:30" x14ac:dyDescent="0.25">
      <c r="A2" t="s">
        <v>666</v>
      </c>
      <c r="B2" t="s">
        <v>447</v>
      </c>
      <c r="C2" t="s">
        <v>205</v>
      </c>
      <c r="D2" t="s">
        <v>673</v>
      </c>
      <c r="E2" t="s">
        <v>537</v>
      </c>
      <c r="F2" t="s">
        <v>588</v>
      </c>
      <c r="G2" t="s">
        <v>102</v>
      </c>
      <c r="H2" t="s">
        <v>158</v>
      </c>
      <c r="I2" t="s">
        <v>210</v>
      </c>
      <c r="J2" t="s">
        <v>278</v>
      </c>
      <c r="K2" t="s">
        <v>481</v>
      </c>
      <c r="L2" t="s">
        <v>541</v>
      </c>
      <c r="M2" t="s">
        <v>594</v>
      </c>
      <c r="N2" t="s">
        <v>106</v>
      </c>
      <c r="O2" t="s">
        <v>602</v>
      </c>
      <c r="P2" t="s">
        <v>651</v>
      </c>
      <c r="Q2" t="s">
        <v>19</v>
      </c>
      <c r="R2" t="s">
        <v>224</v>
      </c>
      <c r="S2" t="s">
        <v>289</v>
      </c>
      <c r="T2" t="s">
        <v>337</v>
      </c>
      <c r="U2" t="s">
        <v>391</v>
      </c>
      <c r="V2" t="s">
        <v>607</v>
      </c>
      <c r="W2" t="s">
        <v>655</v>
      </c>
      <c r="X2" t="s">
        <v>23</v>
      </c>
      <c r="Y2" t="s">
        <v>665</v>
      </c>
      <c r="Z2" t="s">
        <v>33</v>
      </c>
      <c r="AA2" t="s">
        <v>98</v>
      </c>
      <c r="AB2" t="s">
        <v>156</v>
      </c>
      <c r="AD2" s="2" t="s">
        <v>687</v>
      </c>
    </row>
    <row r="3" spans="1:30" x14ac:dyDescent="0.25">
      <c r="A3" t="s">
        <v>585</v>
      </c>
      <c r="B3" t="s">
        <v>310</v>
      </c>
      <c r="C3" t="s">
        <v>15</v>
      </c>
      <c r="D3" t="s">
        <v>587</v>
      </c>
      <c r="E3">
        <v>13.5131998062134</v>
      </c>
      <c r="F3">
        <v>15.310580253601101</v>
      </c>
      <c r="G3">
        <v>14.1290798187256</v>
      </c>
      <c r="H3">
        <v>16.682529449462901</v>
      </c>
      <c r="I3">
        <v>19.2139492034912</v>
      </c>
      <c r="J3">
        <v>18.790390014648398</v>
      </c>
      <c r="K3">
        <v>19.709609985351602</v>
      </c>
      <c r="L3">
        <v>14.9486904144287</v>
      </c>
      <c r="M3">
        <v>19.088579177856399</v>
      </c>
      <c r="N3">
        <v>18.1756191253662</v>
      </c>
      <c r="O3">
        <v>26.1439609527588</v>
      </c>
      <c r="P3">
        <v>20.959999084472699</v>
      </c>
      <c r="Q3">
        <v>25.0213108062744</v>
      </c>
      <c r="R3">
        <v>22.341220855712901</v>
      </c>
      <c r="S3">
        <v>22.227710723876999</v>
      </c>
      <c r="T3">
        <v>17.479520797729499</v>
      </c>
      <c r="U3">
        <v>18.7914009094238</v>
      </c>
      <c r="V3">
        <v>19.8796501159668</v>
      </c>
      <c r="W3">
        <v>17.709180831909201</v>
      </c>
      <c r="X3">
        <v>18.210170745849599</v>
      </c>
      <c r="Y3">
        <v>16.4128227233887</v>
      </c>
      <c r="Z3">
        <v>15.2831525802612</v>
      </c>
      <c r="AA3">
        <v>16.094602584838899</v>
      </c>
      <c r="AB3">
        <v>19.042636871337901</v>
      </c>
      <c r="AD3">
        <f>AVERAGE(Z3:Z43)</f>
        <v>15.598715750376391</v>
      </c>
    </row>
    <row r="4" spans="1:30" x14ac:dyDescent="0.25">
      <c r="A4" t="s">
        <v>49</v>
      </c>
      <c r="B4" t="s">
        <v>365</v>
      </c>
      <c r="C4" t="s">
        <v>15</v>
      </c>
      <c r="D4" t="s">
        <v>587</v>
      </c>
      <c r="J4">
        <v>25.823530197143601</v>
      </c>
      <c r="L4">
        <v>26.507789611816399</v>
      </c>
      <c r="N4">
        <v>20.477399826049801</v>
      </c>
      <c r="O4">
        <v>23.5505275726318</v>
      </c>
      <c r="P4">
        <v>24.194499969482401</v>
      </c>
      <c r="Q4">
        <v>21.671819686889599</v>
      </c>
      <c r="R4">
        <v>20.912919998168899</v>
      </c>
      <c r="S4">
        <v>22.6601257324219</v>
      </c>
      <c r="T4">
        <v>23.053552627563501</v>
      </c>
      <c r="U4">
        <v>22.0042915344238</v>
      </c>
      <c r="V4">
        <v>22.8162631988525</v>
      </c>
      <c r="W4">
        <v>22.5610656738281</v>
      </c>
      <c r="X4">
        <v>22.3420009613037</v>
      </c>
      <c r="Y4">
        <v>21.465087890625</v>
      </c>
    </row>
    <row r="5" spans="1:30" x14ac:dyDescent="0.25">
      <c r="A5" t="s">
        <v>116</v>
      </c>
      <c r="B5" t="s">
        <v>424</v>
      </c>
      <c r="C5" t="s">
        <v>15</v>
      </c>
      <c r="D5" t="s">
        <v>587</v>
      </c>
      <c r="J5">
        <v>19.494190216064499</v>
      </c>
      <c r="K5">
        <v>18.2017002105713</v>
      </c>
      <c r="L5">
        <v>17.863819122314499</v>
      </c>
      <c r="O5">
        <v>16.1728191375732</v>
      </c>
      <c r="P5">
        <v>19.5006103515625</v>
      </c>
      <c r="Q5">
        <v>15.8953800201416</v>
      </c>
      <c r="R5">
        <v>16.165279388427699</v>
      </c>
      <c r="S5">
        <v>19.368110656738299</v>
      </c>
      <c r="T5">
        <v>18.0270805358887</v>
      </c>
      <c r="V5">
        <v>21.4440002441406</v>
      </c>
      <c r="W5">
        <v>22.661169052123999</v>
      </c>
      <c r="X5">
        <v>21.656620025634801</v>
      </c>
      <c r="Y5">
        <v>20.992458343505898</v>
      </c>
      <c r="Z5">
        <v>21.3924655914307</v>
      </c>
      <c r="AA5">
        <v>21.9580974578857</v>
      </c>
      <c r="AB5">
        <v>20.297197341918899</v>
      </c>
    </row>
    <row r="6" spans="1:30" x14ac:dyDescent="0.25">
      <c r="A6" t="s">
        <v>437</v>
      </c>
      <c r="B6" t="s">
        <v>506</v>
      </c>
      <c r="C6" t="s">
        <v>15</v>
      </c>
      <c r="D6" t="s">
        <v>587</v>
      </c>
      <c r="E6">
        <v>10.7352600097656</v>
      </c>
      <c r="F6">
        <v>11.4331302642822</v>
      </c>
      <c r="G6">
        <v>12.486080169677701</v>
      </c>
      <c r="I6">
        <v>9.1790800094604492</v>
      </c>
      <c r="J6">
        <v>10.9592695236206</v>
      </c>
      <c r="M6">
        <v>12.6155395507812</v>
      </c>
      <c r="N6">
        <v>16.301689147949201</v>
      </c>
      <c r="O6">
        <v>16.588100433349599</v>
      </c>
      <c r="P6">
        <v>14.9792995452881</v>
      </c>
      <c r="Q6">
        <v>16.972030639648398</v>
      </c>
      <c r="R6">
        <v>17.243259429931602</v>
      </c>
      <c r="S6">
        <v>22.286958694458001</v>
      </c>
      <c r="T6">
        <v>27.497240066528299</v>
      </c>
      <c r="U6">
        <v>19.2901420593262</v>
      </c>
      <c r="V6">
        <v>20.707777023315401</v>
      </c>
      <c r="W6">
        <v>21.115110397338899</v>
      </c>
      <c r="X6">
        <v>21.222166061401399</v>
      </c>
      <c r="Y6">
        <v>20.7419528961182</v>
      </c>
      <c r="Z6">
        <v>20.438539505004901</v>
      </c>
      <c r="AA6">
        <v>20.637083053588899</v>
      </c>
      <c r="AB6">
        <v>15.727013587951699</v>
      </c>
    </row>
    <row r="7" spans="1:30" x14ac:dyDescent="0.25">
      <c r="A7" t="s">
        <v>455</v>
      </c>
      <c r="B7" t="s">
        <v>525</v>
      </c>
      <c r="C7" t="s">
        <v>15</v>
      </c>
      <c r="D7" t="s">
        <v>587</v>
      </c>
      <c r="G7">
        <v>19.766229629516602</v>
      </c>
      <c r="I7">
        <v>20.840480804443398</v>
      </c>
      <c r="K7">
        <v>17.540580749511701</v>
      </c>
      <c r="L7">
        <v>18.328750610351602</v>
      </c>
      <c r="M7">
        <v>18.240989685058601</v>
      </c>
      <c r="N7">
        <v>15.886549949646</v>
      </c>
      <c r="O7">
        <v>14.2168998718262</v>
      </c>
      <c r="P7">
        <v>15.1532802581787</v>
      </c>
      <c r="Q7">
        <v>16.121675491333001</v>
      </c>
      <c r="R7">
        <v>14.778229713439901</v>
      </c>
      <c r="S7">
        <v>16.282190322876001</v>
      </c>
      <c r="T7">
        <v>16.7482299804688</v>
      </c>
      <c r="U7">
        <v>17.843009948730501</v>
      </c>
      <c r="V7">
        <v>16.412580490112301</v>
      </c>
      <c r="W7">
        <v>17.568540573120099</v>
      </c>
      <c r="X7">
        <v>15.153699874877899</v>
      </c>
      <c r="Y7">
        <v>17.090187072753899</v>
      </c>
      <c r="Z7">
        <v>15.1129817962646</v>
      </c>
      <c r="AA7">
        <v>15.6936044692993</v>
      </c>
      <c r="AB7">
        <v>14.7047233581543</v>
      </c>
    </row>
    <row r="8" spans="1:30" x14ac:dyDescent="0.25">
      <c r="A8" t="s">
        <v>686</v>
      </c>
      <c r="B8" t="s">
        <v>73</v>
      </c>
      <c r="C8" t="s">
        <v>15</v>
      </c>
      <c r="D8" t="s">
        <v>587</v>
      </c>
      <c r="E8">
        <v>11.6836996078491</v>
      </c>
      <c r="F8">
        <v>15.733309745788601</v>
      </c>
      <c r="H8">
        <v>21.442020416259801</v>
      </c>
      <c r="I8">
        <v>20.847120285034201</v>
      </c>
      <c r="J8">
        <v>21.377609252929702</v>
      </c>
      <c r="K8">
        <v>20.312660217285199</v>
      </c>
      <c r="L8">
        <v>21.379339218139599</v>
      </c>
      <c r="M8">
        <v>15.700610160827599</v>
      </c>
      <c r="N8">
        <v>19.779790878295898</v>
      </c>
      <c r="O8">
        <v>18.753889083862301</v>
      </c>
      <c r="P8">
        <v>14.867770195007299</v>
      </c>
      <c r="Q8">
        <v>15.176219940185501</v>
      </c>
      <c r="R8">
        <v>13.8249502182007</v>
      </c>
      <c r="S8">
        <v>12.8797597885132</v>
      </c>
      <c r="T8">
        <v>13.243989944458001</v>
      </c>
      <c r="U8">
        <v>12.694689750671399</v>
      </c>
      <c r="V8">
        <v>15.912810325622599</v>
      </c>
      <c r="W8">
        <v>16.8831596374512</v>
      </c>
      <c r="X8">
        <v>14.178698539733899</v>
      </c>
      <c r="Y8">
        <v>14.451122283935501</v>
      </c>
      <c r="Z8">
        <v>15.047904014587401</v>
      </c>
      <c r="AA8">
        <v>12.766975402831999</v>
      </c>
      <c r="AB8">
        <v>13.0829515457153</v>
      </c>
    </row>
    <row r="9" spans="1:30" x14ac:dyDescent="0.25">
      <c r="A9" t="s">
        <v>171</v>
      </c>
      <c r="B9" t="s">
        <v>451</v>
      </c>
      <c r="C9" t="s">
        <v>15</v>
      </c>
      <c r="D9" t="s">
        <v>587</v>
      </c>
      <c r="E9">
        <v>9.9307699203491193</v>
      </c>
      <c r="G9">
        <v>9.1998701095581108</v>
      </c>
      <c r="H9">
        <v>12.012579917907701</v>
      </c>
      <c r="I9">
        <v>12.0471296310425</v>
      </c>
      <c r="J9">
        <v>9.6665000915527308</v>
      </c>
      <c r="K9">
        <v>10.0542402267456</v>
      </c>
      <c r="L9">
        <v>9.8694801330566406</v>
      </c>
      <c r="M9">
        <v>7.8600001335143999</v>
      </c>
      <c r="N9">
        <v>7.8417201042175302</v>
      </c>
      <c r="O9">
        <v>6.4753799438476598</v>
      </c>
      <c r="P9">
        <v>7.8254599571228001</v>
      </c>
      <c r="Q9">
        <v>10.616569519043001</v>
      </c>
      <c r="R9">
        <v>8.0834436416625994</v>
      </c>
      <c r="S9">
        <v>9.3871879577636701</v>
      </c>
      <c r="T9">
        <v>8.3867416381835902</v>
      </c>
      <c r="U9">
        <v>7.3190221786498997</v>
      </c>
      <c r="V9">
        <v>8.8950500488281197</v>
      </c>
      <c r="W9">
        <v>9.1354961395263707</v>
      </c>
      <c r="X9">
        <v>9.7978124618530291</v>
      </c>
      <c r="Y9">
        <v>9.7824430465698207</v>
      </c>
      <c r="Z9">
        <v>9.0886917114257795</v>
      </c>
      <c r="AA9">
        <v>10.742052078247101</v>
      </c>
      <c r="AB9">
        <v>9.9939279556274396</v>
      </c>
    </row>
    <row r="10" spans="1:30" x14ac:dyDescent="0.25">
      <c r="A10" t="s">
        <v>566</v>
      </c>
      <c r="B10" t="s">
        <v>540</v>
      </c>
      <c r="C10" t="s">
        <v>15</v>
      </c>
      <c r="D10" t="s">
        <v>587</v>
      </c>
      <c r="E10">
        <v>12.844490051269499</v>
      </c>
      <c r="F10">
        <v>13.7868499755859</v>
      </c>
      <c r="I10">
        <v>11.0319004058838</v>
      </c>
      <c r="J10">
        <v>14.672820091247599</v>
      </c>
      <c r="N10">
        <v>8.8281803131103498</v>
      </c>
      <c r="O10">
        <v>8.1192798614502006</v>
      </c>
      <c r="P10">
        <v>10.083259582519499</v>
      </c>
      <c r="Q10">
        <v>9.2124099731445295</v>
      </c>
      <c r="R10">
        <v>12.4614601135254</v>
      </c>
      <c r="V10">
        <v>16.362749099731399</v>
      </c>
      <c r="X10">
        <v>14.2137899398804</v>
      </c>
      <c r="Y10">
        <v>11.671505928039601</v>
      </c>
      <c r="Z10">
        <v>15.360170364379901</v>
      </c>
      <c r="AA10">
        <v>16.722610473632798</v>
      </c>
      <c r="AB10">
        <v>16.484354019165</v>
      </c>
    </row>
    <row r="11" spans="1:30" x14ac:dyDescent="0.25">
      <c r="A11" t="s">
        <v>328</v>
      </c>
      <c r="B11" t="s">
        <v>324</v>
      </c>
      <c r="C11" t="s">
        <v>15</v>
      </c>
      <c r="D11" t="s">
        <v>587</v>
      </c>
      <c r="G11">
        <v>15.789719581604</v>
      </c>
      <c r="M11">
        <v>29.233119964599599</v>
      </c>
      <c r="P11">
        <v>21.414869308471701</v>
      </c>
      <c r="Q11">
        <v>18.491510391235401</v>
      </c>
      <c r="R11">
        <v>16.0707302093506</v>
      </c>
      <c r="S11">
        <v>18.892890930175799</v>
      </c>
      <c r="T11">
        <v>13.353650093078601</v>
      </c>
      <c r="Y11">
        <v>11.475964546203601</v>
      </c>
      <c r="Z11">
        <v>10.285686492919901</v>
      </c>
      <c r="AA11">
        <v>10.4760227203369</v>
      </c>
    </row>
    <row r="12" spans="1:30" x14ac:dyDescent="0.25">
      <c r="A12" t="s">
        <v>457</v>
      </c>
      <c r="B12" t="s">
        <v>204</v>
      </c>
      <c r="C12" t="s">
        <v>15</v>
      </c>
      <c r="D12" t="s">
        <v>587</v>
      </c>
      <c r="O12">
        <v>9.5784101486206108</v>
      </c>
      <c r="R12">
        <v>16.174800872802699</v>
      </c>
      <c r="S12">
        <v>14.124600410461399</v>
      </c>
      <c r="T12">
        <v>15.709779739379901</v>
      </c>
      <c r="U12">
        <v>14.635419845581101</v>
      </c>
      <c r="V12">
        <v>13.517230033874499</v>
      </c>
    </row>
    <row r="13" spans="1:30" x14ac:dyDescent="0.25">
      <c r="A13" t="s">
        <v>357</v>
      </c>
      <c r="B13" t="s">
        <v>373</v>
      </c>
      <c r="C13" t="s">
        <v>15</v>
      </c>
      <c r="D13" t="s">
        <v>587</v>
      </c>
      <c r="G13">
        <v>9.0548496246337908</v>
      </c>
      <c r="H13">
        <v>9.5199499130249006</v>
      </c>
      <c r="I13">
        <v>8.5618095397949201</v>
      </c>
      <c r="J13">
        <v>7.5978198051452601</v>
      </c>
      <c r="O13">
        <v>24.727779388427699</v>
      </c>
      <c r="R13">
        <v>14.7248983383179</v>
      </c>
      <c r="S13">
        <v>6.5559201240539604</v>
      </c>
      <c r="T13">
        <v>7.95039987564087</v>
      </c>
      <c r="V13">
        <v>15.68577003479</v>
      </c>
      <c r="W13">
        <v>15.5829000473022</v>
      </c>
      <c r="X13">
        <v>17.007421493530298</v>
      </c>
      <c r="Y13">
        <v>17.009140014648398</v>
      </c>
      <c r="Z13">
        <v>16.5610046386719</v>
      </c>
      <c r="AA13">
        <v>15.5095014572144</v>
      </c>
      <c r="AB13">
        <v>14.7291526794434</v>
      </c>
    </row>
    <row r="14" spans="1:30" x14ac:dyDescent="0.25">
      <c r="A14" t="s">
        <v>640</v>
      </c>
      <c r="B14" t="s">
        <v>305</v>
      </c>
      <c r="C14" t="s">
        <v>15</v>
      </c>
      <c r="D14" t="s">
        <v>587</v>
      </c>
      <c r="E14">
        <v>20.806949615478501</v>
      </c>
      <c r="F14">
        <v>23.202030181884801</v>
      </c>
      <c r="G14">
        <v>22.592300415039102</v>
      </c>
      <c r="H14">
        <v>22.648229598998999</v>
      </c>
      <c r="I14">
        <v>22.107160568237301</v>
      </c>
      <c r="J14">
        <v>21.845689773559599</v>
      </c>
      <c r="K14">
        <v>20.017890930175799</v>
      </c>
      <c r="L14">
        <v>20.755880355835</v>
      </c>
      <c r="M14">
        <v>21.526910781860401</v>
      </c>
      <c r="N14">
        <v>22.189559936523398</v>
      </c>
      <c r="O14">
        <v>22.772750854492202</v>
      </c>
      <c r="P14">
        <v>22.4268608093262</v>
      </c>
      <c r="Q14">
        <v>20.858760833740199</v>
      </c>
      <c r="R14">
        <v>21.574729919433601</v>
      </c>
      <c r="S14">
        <v>21.766780853271499</v>
      </c>
      <c r="T14">
        <v>21.173219680786101</v>
      </c>
      <c r="U14">
        <v>22.387599945068398</v>
      </c>
      <c r="V14">
        <v>20.633499145507798</v>
      </c>
      <c r="W14">
        <v>18.2889003753662</v>
      </c>
      <c r="X14">
        <v>19.8460693359375</v>
      </c>
      <c r="Y14">
        <v>18.5902500152588</v>
      </c>
      <c r="Z14">
        <v>16.266279220581101</v>
      </c>
      <c r="AA14">
        <v>15.9030103683472</v>
      </c>
      <c r="AB14">
        <v>15.9464101791382</v>
      </c>
    </row>
    <row r="15" spans="1:30" x14ac:dyDescent="0.25">
      <c r="A15" t="s">
        <v>22</v>
      </c>
      <c r="B15" t="s">
        <v>222</v>
      </c>
      <c r="C15" t="s">
        <v>15</v>
      </c>
      <c r="D15" t="s">
        <v>587</v>
      </c>
      <c r="E15">
        <v>29.385950088501001</v>
      </c>
      <c r="F15">
        <v>26.2800197601318</v>
      </c>
      <c r="G15">
        <v>25.4893093109131</v>
      </c>
      <c r="H15">
        <v>24.271490097045898</v>
      </c>
      <c r="I15">
        <v>24.7011394500732</v>
      </c>
      <c r="J15">
        <v>22.715049743652301</v>
      </c>
      <c r="K15">
        <v>24.707960128784201</v>
      </c>
      <c r="L15">
        <v>22.527439117431602</v>
      </c>
      <c r="O15">
        <v>12.3283996582031</v>
      </c>
      <c r="T15">
        <v>8.5764398574829102</v>
      </c>
      <c r="U15">
        <v>15.159589767456101</v>
      </c>
      <c r="V15">
        <v>15.643719673156699</v>
      </c>
      <c r="W15">
        <v>14.474149703979499</v>
      </c>
    </row>
    <row r="16" spans="1:30" x14ac:dyDescent="0.25">
      <c r="A16" t="s">
        <v>611</v>
      </c>
      <c r="B16" t="s">
        <v>130</v>
      </c>
      <c r="C16" t="s">
        <v>15</v>
      </c>
      <c r="D16" t="s">
        <v>587</v>
      </c>
      <c r="E16">
        <v>18.745080947876001</v>
      </c>
      <c r="F16">
        <v>19.6561794281006</v>
      </c>
      <c r="G16">
        <v>17.293769836425799</v>
      </c>
      <c r="H16">
        <v>22.063819885253899</v>
      </c>
      <c r="I16">
        <v>21.104070663452099</v>
      </c>
      <c r="J16">
        <v>20.891859054565401</v>
      </c>
      <c r="K16">
        <v>22.707569122314499</v>
      </c>
      <c r="M16">
        <v>21.813240051269499</v>
      </c>
      <c r="N16">
        <v>19.386379241943398</v>
      </c>
      <c r="O16">
        <v>18.2830295562744</v>
      </c>
      <c r="P16">
        <v>22.333929061889599</v>
      </c>
      <c r="Q16">
        <v>17.583091735839801</v>
      </c>
      <c r="R16">
        <v>17.2339973449707</v>
      </c>
      <c r="S16">
        <v>24.7954406738281</v>
      </c>
      <c r="T16">
        <v>16.415388107299801</v>
      </c>
      <c r="U16">
        <v>16.55491065979</v>
      </c>
      <c r="V16">
        <v>18.666275024414102</v>
      </c>
      <c r="W16">
        <v>17.221012115478501</v>
      </c>
      <c r="X16">
        <v>18.5068969726562</v>
      </c>
      <c r="Y16">
        <v>15.8905391693115</v>
      </c>
      <c r="Z16">
        <v>15.340869903564499</v>
      </c>
      <c r="AA16">
        <v>16.6209316253662</v>
      </c>
    </row>
    <row r="17" spans="1:28" x14ac:dyDescent="0.25">
      <c r="A17" t="s">
        <v>145</v>
      </c>
      <c r="B17" t="s">
        <v>97</v>
      </c>
      <c r="C17" t="s">
        <v>15</v>
      </c>
      <c r="D17" t="s">
        <v>587</v>
      </c>
      <c r="E17">
        <v>14.9077301025391</v>
      </c>
      <c r="F17">
        <v>14.4617700576782</v>
      </c>
      <c r="G17">
        <v>16.187749862670898</v>
      </c>
      <c r="K17">
        <v>23.975379943847699</v>
      </c>
      <c r="L17">
        <v>24.699449539184599</v>
      </c>
      <c r="M17">
        <v>26.355730056762699</v>
      </c>
      <c r="N17">
        <v>23.5837497711182</v>
      </c>
      <c r="O17">
        <v>26.304040908813501</v>
      </c>
      <c r="P17">
        <v>29.674430847168001</v>
      </c>
      <c r="Q17">
        <v>30.5395393371582</v>
      </c>
      <c r="R17">
        <v>27.0210990905762</v>
      </c>
      <c r="S17">
        <v>25.918380737304702</v>
      </c>
      <c r="T17">
        <v>23.664039611816399</v>
      </c>
      <c r="U17">
        <v>23.013362884521499</v>
      </c>
      <c r="V17">
        <v>23.324171066284201</v>
      </c>
      <c r="W17">
        <v>22.991756439208999</v>
      </c>
      <c r="X17">
        <v>20.922203063964801</v>
      </c>
      <c r="Y17">
        <v>22.447719573974599</v>
      </c>
      <c r="Z17">
        <v>23.5620422363281</v>
      </c>
      <c r="AA17">
        <v>23.006402969360401</v>
      </c>
    </row>
    <row r="18" spans="1:28" x14ac:dyDescent="0.25">
      <c r="A18" t="s">
        <v>460</v>
      </c>
      <c r="B18" t="s">
        <v>339</v>
      </c>
      <c r="C18" t="s">
        <v>15</v>
      </c>
      <c r="D18" t="s">
        <v>587</v>
      </c>
      <c r="E18">
        <v>17.706489562988299</v>
      </c>
      <c r="O18">
        <v>13.3304195404053</v>
      </c>
      <c r="P18">
        <v>13.5340795516968</v>
      </c>
      <c r="Q18">
        <v>12.5822696685791</v>
      </c>
      <c r="R18">
        <v>8.7375698089599592</v>
      </c>
      <c r="S18">
        <v>11.225489616394</v>
      </c>
      <c r="T18">
        <v>11.610521316528301</v>
      </c>
      <c r="U18">
        <v>10.301542282104499</v>
      </c>
      <c r="V18">
        <v>15.2766714096069</v>
      </c>
      <c r="W18">
        <v>14.614626884460399</v>
      </c>
      <c r="X18">
        <v>14.0744771957397</v>
      </c>
      <c r="Y18">
        <v>15.7641649246216</v>
      </c>
      <c r="Z18">
        <v>15.3551635742188</v>
      </c>
      <c r="AA18">
        <v>13.8033790588379</v>
      </c>
      <c r="AB18">
        <v>13.565823554992701</v>
      </c>
    </row>
    <row r="19" spans="1:28" x14ac:dyDescent="0.25">
      <c r="A19" t="s">
        <v>155</v>
      </c>
      <c r="B19" t="s">
        <v>507</v>
      </c>
      <c r="C19" t="s">
        <v>15</v>
      </c>
      <c r="D19" t="s">
        <v>587</v>
      </c>
      <c r="F19">
        <v>15.7411098480225</v>
      </c>
      <c r="I19">
        <v>22.379249572753899</v>
      </c>
      <c r="J19">
        <v>23.429960250854499</v>
      </c>
      <c r="K19">
        <v>24.161979675293001</v>
      </c>
      <c r="L19">
        <v>22.317020416259801</v>
      </c>
      <c r="M19">
        <v>24.037500381469702</v>
      </c>
      <c r="N19">
        <v>22.495130538940401</v>
      </c>
      <c r="O19">
        <v>20.696140289306602</v>
      </c>
      <c r="P19">
        <v>30.6343097686768</v>
      </c>
      <c r="Q19">
        <v>26.5813903808594</v>
      </c>
      <c r="R19">
        <v>21.222209930419901</v>
      </c>
      <c r="S19">
        <v>20.9851398468018</v>
      </c>
      <c r="T19">
        <v>23.808799743652301</v>
      </c>
      <c r="U19">
        <v>22.093320846557599</v>
      </c>
      <c r="V19">
        <v>20.097639083862301</v>
      </c>
      <c r="W19">
        <v>18.598169326782202</v>
      </c>
      <c r="X19">
        <v>14.2717189788818</v>
      </c>
      <c r="Y19">
        <v>13.629474639892599</v>
      </c>
      <c r="Z19">
        <v>12.1674146652222</v>
      </c>
      <c r="AA19">
        <v>13.179304122924799</v>
      </c>
      <c r="AB19">
        <v>12.035317420959499</v>
      </c>
    </row>
    <row r="20" spans="1:28" x14ac:dyDescent="0.25">
      <c r="A20" t="s">
        <v>533</v>
      </c>
      <c r="B20" t="s">
        <v>528</v>
      </c>
      <c r="C20" t="s">
        <v>15</v>
      </c>
      <c r="D20" t="s">
        <v>587</v>
      </c>
      <c r="E20">
        <v>15.195969581604</v>
      </c>
      <c r="F20">
        <v>10.3157596588135</v>
      </c>
      <c r="G20">
        <v>13.0643196105957</v>
      </c>
      <c r="H20">
        <v>11.6247501373291</v>
      </c>
      <c r="I20">
        <v>12.3133001327515</v>
      </c>
      <c r="J20">
        <v>10.9474697113037</v>
      </c>
      <c r="M20">
        <v>15.678259849548301</v>
      </c>
      <c r="N20">
        <v>13.583399772644</v>
      </c>
      <c r="O20">
        <v>12.4383201599121</v>
      </c>
      <c r="P20">
        <v>14.2593097686768</v>
      </c>
      <c r="Q20">
        <v>9.4606103897094709</v>
      </c>
      <c r="R20">
        <v>14.132809638977101</v>
      </c>
      <c r="S20">
        <v>11.989509582519499</v>
      </c>
      <c r="T20">
        <v>11.5987796783447</v>
      </c>
      <c r="U20">
        <v>15.7688598632812</v>
      </c>
      <c r="V20">
        <v>13.3767900466919</v>
      </c>
      <c r="W20">
        <v>14.870120048522899</v>
      </c>
      <c r="X20">
        <v>12.4053602218628</v>
      </c>
      <c r="Y20">
        <v>14.290060043335</v>
      </c>
      <c r="Z20">
        <v>11.5016679763794</v>
      </c>
      <c r="AA20">
        <v>11.9496955871582</v>
      </c>
      <c r="AB20">
        <v>10.026918411254901</v>
      </c>
    </row>
    <row r="21" spans="1:28" x14ac:dyDescent="0.25">
      <c r="A21" t="s">
        <v>539</v>
      </c>
      <c r="B21" t="s">
        <v>148</v>
      </c>
      <c r="C21" t="s">
        <v>15</v>
      </c>
      <c r="D21" t="s">
        <v>587</v>
      </c>
      <c r="O21">
        <v>9.0692396163940394</v>
      </c>
      <c r="P21">
        <v>10.199740409851101</v>
      </c>
      <c r="Q21">
        <v>14.5397996902466</v>
      </c>
      <c r="R21">
        <v>16.191379547119102</v>
      </c>
    </row>
    <row r="22" spans="1:28" x14ac:dyDescent="0.25">
      <c r="A22" t="s">
        <v>683</v>
      </c>
      <c r="B22" t="s">
        <v>647</v>
      </c>
      <c r="C22" t="s">
        <v>15</v>
      </c>
      <c r="D22" t="s">
        <v>587</v>
      </c>
      <c r="Y22">
        <v>17.921333312988299</v>
      </c>
    </row>
    <row r="23" spans="1:28" x14ac:dyDescent="0.25">
      <c r="A23" t="s">
        <v>220</v>
      </c>
      <c r="B23" t="s">
        <v>614</v>
      </c>
      <c r="C23" t="s">
        <v>15</v>
      </c>
      <c r="D23" t="s">
        <v>587</v>
      </c>
      <c r="M23">
        <v>6.4540700912475604</v>
      </c>
      <c r="Q23">
        <v>5.1843400001525897</v>
      </c>
      <c r="R23">
        <v>5.6526899337768599</v>
      </c>
      <c r="S23">
        <v>6.7601499557495099</v>
      </c>
      <c r="V23">
        <v>7.7691001892089799</v>
      </c>
      <c r="W23">
        <v>7.9643502235412598</v>
      </c>
      <c r="Z23">
        <v>7.3661999702453604</v>
      </c>
    </row>
    <row r="24" spans="1:28" x14ac:dyDescent="0.25">
      <c r="A24" t="s">
        <v>390</v>
      </c>
      <c r="B24" t="s">
        <v>17</v>
      </c>
      <c r="C24" t="s">
        <v>15</v>
      </c>
      <c r="D24" t="s">
        <v>587</v>
      </c>
      <c r="E24">
        <v>15.890509605407701</v>
      </c>
      <c r="F24">
        <v>17.682470321655298</v>
      </c>
      <c r="G24">
        <v>17.936759948730501</v>
      </c>
      <c r="H24">
        <v>15.763139724731399</v>
      </c>
      <c r="I24">
        <v>12.9607696533203</v>
      </c>
      <c r="J24">
        <v>18.033039093017599</v>
      </c>
      <c r="K24">
        <v>15.324190139770501</v>
      </c>
      <c r="L24">
        <v>18.044549942016602</v>
      </c>
      <c r="M24">
        <v>16.258140563964801</v>
      </c>
      <c r="N24">
        <v>22.585830688476602</v>
      </c>
      <c r="O24">
        <v>20.402124404907202</v>
      </c>
      <c r="P24">
        <v>19.779699325561499</v>
      </c>
      <c r="Q24">
        <v>22.180538177490199</v>
      </c>
      <c r="R24">
        <v>13.9893798828125</v>
      </c>
      <c r="S24">
        <v>18.966770172119102</v>
      </c>
      <c r="T24">
        <v>16.9629096984863</v>
      </c>
      <c r="U24">
        <v>19.580875396728501</v>
      </c>
      <c r="W24">
        <v>19.818019866943398</v>
      </c>
      <c r="X24">
        <v>17.9527912139893</v>
      </c>
    </row>
    <row r="25" spans="1:28" x14ac:dyDescent="0.25">
      <c r="A25" t="s">
        <v>501</v>
      </c>
      <c r="B25" t="s">
        <v>219</v>
      </c>
      <c r="C25" t="s">
        <v>15</v>
      </c>
      <c r="D25" t="s">
        <v>587</v>
      </c>
      <c r="H25">
        <v>16.4977703094482</v>
      </c>
      <c r="O25">
        <v>12.4599800109863</v>
      </c>
      <c r="P25">
        <v>15.0456495285034</v>
      </c>
      <c r="Q25">
        <v>13.640963554382299</v>
      </c>
      <c r="R25">
        <v>20.496829986572301</v>
      </c>
      <c r="S25">
        <v>16.5107326507568</v>
      </c>
      <c r="T25">
        <v>21.797899246215799</v>
      </c>
      <c r="U25">
        <v>16.736408233642599</v>
      </c>
      <c r="V25">
        <v>14.3444204330444</v>
      </c>
      <c r="W25">
        <v>15.8293504714966</v>
      </c>
    </row>
    <row r="26" spans="1:28" x14ac:dyDescent="0.25">
      <c r="A26" t="s">
        <v>323</v>
      </c>
      <c r="B26" t="s">
        <v>568</v>
      </c>
      <c r="C26" t="s">
        <v>15</v>
      </c>
      <c r="D26" t="s">
        <v>587</v>
      </c>
      <c r="E26">
        <v>15.323809623718301</v>
      </c>
      <c r="F26">
        <v>14.4934997558594</v>
      </c>
      <c r="G26">
        <v>14.525210380554199</v>
      </c>
      <c r="H26">
        <v>18.283760070800799</v>
      </c>
      <c r="I26">
        <v>17.736349105835</v>
      </c>
      <c r="J26">
        <v>16.280300140380898</v>
      </c>
      <c r="M26">
        <v>18.031690597534201</v>
      </c>
      <c r="N26">
        <v>16.959409713745099</v>
      </c>
      <c r="O26">
        <v>16.503910064697301</v>
      </c>
      <c r="P26">
        <v>18.2583408355713</v>
      </c>
      <c r="Q26">
        <v>22.403379440307599</v>
      </c>
      <c r="R26">
        <v>16.623449325561499</v>
      </c>
      <c r="S26">
        <v>18.224260330200199</v>
      </c>
      <c r="T26">
        <v>18.155490875244102</v>
      </c>
      <c r="U26">
        <v>13.9038801193237</v>
      </c>
      <c r="V26">
        <v>16.534330368041999</v>
      </c>
      <c r="W26">
        <v>17.521530151367202</v>
      </c>
      <c r="X26">
        <v>15.357029914856</v>
      </c>
      <c r="Y26">
        <v>15.142609596252401</v>
      </c>
      <c r="Z26">
        <v>16.2182102203369</v>
      </c>
      <c r="AA26">
        <v>18.189996719360401</v>
      </c>
      <c r="AB26">
        <v>19.121768951416001</v>
      </c>
    </row>
    <row r="27" spans="1:28" x14ac:dyDescent="0.25">
      <c r="A27" t="s">
        <v>56</v>
      </c>
      <c r="B27" t="s">
        <v>382</v>
      </c>
      <c r="C27" t="s">
        <v>15</v>
      </c>
      <c r="D27" t="s">
        <v>587</v>
      </c>
      <c r="I27">
        <v>8.1758098602294904</v>
      </c>
      <c r="K27">
        <v>10.310079574585</v>
      </c>
      <c r="P27">
        <v>13.68274974823</v>
      </c>
      <c r="Q27">
        <v>10.0176601409912</v>
      </c>
      <c r="R27">
        <v>11.4054298400879</v>
      </c>
      <c r="S27">
        <v>11.905128479003899</v>
      </c>
      <c r="T27">
        <v>12.843493461608899</v>
      </c>
      <c r="U27">
        <v>9.3306102752685494</v>
      </c>
      <c r="X27">
        <v>10.228019714355501</v>
      </c>
      <c r="Y27">
        <v>9.7270898818969709</v>
      </c>
      <c r="Z27">
        <v>9.1048202514648402</v>
      </c>
      <c r="AA27">
        <v>8.4547491073608398</v>
      </c>
      <c r="AB27">
        <v>9.5300731658935494</v>
      </c>
    </row>
    <row r="28" spans="1:28" x14ac:dyDescent="0.25">
      <c r="A28" t="s">
        <v>50</v>
      </c>
      <c r="B28" t="s">
        <v>392</v>
      </c>
      <c r="C28" t="s">
        <v>15</v>
      </c>
      <c r="D28" t="s">
        <v>587</v>
      </c>
      <c r="G28">
        <v>15.102120399475099</v>
      </c>
      <c r="H28">
        <v>15.8855686187744</v>
      </c>
      <c r="I28">
        <v>15.8063879013062</v>
      </c>
      <c r="J28">
        <v>16.347406387329102</v>
      </c>
      <c r="K28">
        <v>15.467923164367701</v>
      </c>
      <c r="L28">
        <v>15.0828647613525</v>
      </c>
      <c r="M28">
        <v>14.685188293456999</v>
      </c>
      <c r="N28">
        <v>16.332798004150401</v>
      </c>
      <c r="O28">
        <v>15.727288246154799</v>
      </c>
      <c r="P28">
        <v>15.8688669204712</v>
      </c>
      <c r="Q28">
        <v>15.941567420959499</v>
      </c>
      <c r="R28">
        <v>15.608502388000501</v>
      </c>
      <c r="S28">
        <v>16.569728851318398</v>
      </c>
      <c r="T28">
        <v>16.470949172973601</v>
      </c>
      <c r="U28">
        <v>16.295463562011701</v>
      </c>
      <c r="V28">
        <v>15.8099765777588</v>
      </c>
      <c r="W28">
        <v>15.4155521392822</v>
      </c>
      <c r="X28">
        <v>14.4941005706787</v>
      </c>
      <c r="Y28">
        <v>12.527967453002899</v>
      </c>
      <c r="Z28">
        <v>11.666456222534199</v>
      </c>
      <c r="AA28">
        <v>12.187319755554199</v>
      </c>
    </row>
    <row r="29" spans="1:28" x14ac:dyDescent="0.25">
      <c r="A29" t="s">
        <v>562</v>
      </c>
      <c r="B29" t="s">
        <v>132</v>
      </c>
      <c r="C29" t="s">
        <v>15</v>
      </c>
      <c r="D29" t="s">
        <v>587</v>
      </c>
      <c r="I29">
        <v>18.001539230346701</v>
      </c>
      <c r="J29">
        <v>22.7181797027588</v>
      </c>
      <c r="K29">
        <v>18.5500392913818</v>
      </c>
      <c r="O29">
        <v>19.5735168457031</v>
      </c>
      <c r="P29">
        <v>19.098573684692401</v>
      </c>
      <c r="Q29">
        <v>19.767240524291999</v>
      </c>
      <c r="R29">
        <v>19.032880783081101</v>
      </c>
      <c r="S29">
        <v>17.608058929443398</v>
      </c>
      <c r="T29">
        <v>19.852338790893601</v>
      </c>
      <c r="U29">
        <v>20.195110321044901</v>
      </c>
      <c r="V29">
        <v>18.941699981689499</v>
      </c>
      <c r="W29">
        <v>17.393409729003899</v>
      </c>
      <c r="X29">
        <v>19.0336818695068</v>
      </c>
      <c r="Y29">
        <v>17.934928894043001</v>
      </c>
      <c r="Z29">
        <v>18.759809494018601</v>
      </c>
    </row>
    <row r="30" spans="1:28" x14ac:dyDescent="0.25">
      <c r="A30" t="s">
        <v>143</v>
      </c>
      <c r="B30" t="s">
        <v>241</v>
      </c>
      <c r="C30" t="s">
        <v>15</v>
      </c>
      <c r="D30" t="s">
        <v>587</v>
      </c>
      <c r="E30">
        <v>21.9250602722168</v>
      </c>
      <c r="F30">
        <v>22.775709152221701</v>
      </c>
      <c r="G30">
        <v>21.836860656738299</v>
      </c>
      <c r="H30">
        <v>20.328210830688501</v>
      </c>
      <c r="K30">
        <v>21.602989196777301</v>
      </c>
      <c r="M30">
        <v>24.861610412597699</v>
      </c>
      <c r="O30">
        <v>26.123510360717798</v>
      </c>
      <c r="P30">
        <v>24.398811340331999</v>
      </c>
      <c r="Q30">
        <v>22.997369766235401</v>
      </c>
      <c r="R30">
        <v>24.099990844726602</v>
      </c>
      <c r="S30">
        <v>23.9580688476562</v>
      </c>
      <c r="T30">
        <v>22.571332931518601</v>
      </c>
      <c r="U30">
        <v>23.939195632934599</v>
      </c>
      <c r="V30">
        <v>24.674026489257798</v>
      </c>
      <c r="W30">
        <v>23.324302673339801</v>
      </c>
      <c r="X30">
        <v>29.056196212768601</v>
      </c>
      <c r="Y30">
        <v>24.941381454467798</v>
      </c>
      <c r="Z30">
        <v>25.1354885101318</v>
      </c>
      <c r="AA30">
        <v>25.321540832519499</v>
      </c>
      <c r="AB30">
        <v>24.969549179077099</v>
      </c>
    </row>
    <row r="31" spans="1:28" x14ac:dyDescent="0.25">
      <c r="A31" t="s">
        <v>165</v>
      </c>
      <c r="B31" t="s">
        <v>133</v>
      </c>
      <c r="C31" t="s">
        <v>15</v>
      </c>
      <c r="D31" t="s">
        <v>587</v>
      </c>
      <c r="E31">
        <v>19.057529449462901</v>
      </c>
      <c r="F31">
        <v>16.650310516357401</v>
      </c>
      <c r="G31">
        <v>16.6668491363525</v>
      </c>
      <c r="H31">
        <v>13.8454999923706</v>
      </c>
      <c r="K31">
        <v>16.8837699890137</v>
      </c>
      <c r="L31">
        <v>17.375970840454102</v>
      </c>
      <c r="M31">
        <v>16.177330017089801</v>
      </c>
      <c r="N31">
        <v>18.912509918212901</v>
      </c>
      <c r="O31">
        <v>19.089649200439499</v>
      </c>
      <c r="P31">
        <v>20.116519927978501</v>
      </c>
      <c r="Q31">
        <v>19.192020416259801</v>
      </c>
      <c r="R31">
        <v>18.0767002105713</v>
      </c>
      <c r="S31">
        <v>21.661500930786101</v>
      </c>
      <c r="T31">
        <v>18.512189865112301</v>
      </c>
      <c r="U31">
        <v>15.347160339355501</v>
      </c>
      <c r="V31">
        <v>13.215160369873001</v>
      </c>
      <c r="W31">
        <v>16.339969635009801</v>
      </c>
      <c r="X31">
        <v>13.012804985046399</v>
      </c>
      <c r="Y31">
        <v>13.3325395584106</v>
      </c>
      <c r="Z31">
        <v>11.952615737915</v>
      </c>
      <c r="AA31">
        <v>12.3714513778687</v>
      </c>
      <c r="AB31">
        <v>12.8069744110107</v>
      </c>
    </row>
    <row r="32" spans="1:28" x14ac:dyDescent="0.25">
      <c r="A32" t="s">
        <v>273</v>
      </c>
      <c r="B32" t="s">
        <v>637</v>
      </c>
      <c r="C32" t="s">
        <v>15</v>
      </c>
      <c r="D32" t="s">
        <v>587</v>
      </c>
      <c r="O32">
        <v>6.1268715858459499</v>
      </c>
      <c r="P32">
        <v>7.9490919113159197</v>
      </c>
      <c r="Q32">
        <v>8.5478811264038104</v>
      </c>
      <c r="R32">
        <v>8.6773929595947301</v>
      </c>
      <c r="S32">
        <v>9.0371875762939506</v>
      </c>
      <c r="T32">
        <v>9.2555103302002006</v>
      </c>
      <c r="U32">
        <v>6.6521973609924299</v>
      </c>
      <c r="V32">
        <v>6.1201052665710396</v>
      </c>
      <c r="W32">
        <v>5.9445519447326696</v>
      </c>
      <c r="X32">
        <v>5.8549718856811497</v>
      </c>
      <c r="Y32">
        <v>5.1314368247985804</v>
      </c>
      <c r="Z32">
        <v>5.1402258872985804</v>
      </c>
      <c r="AA32">
        <v>4.30281782150269</v>
      </c>
      <c r="AB32">
        <v>4.4041700363159197</v>
      </c>
    </row>
    <row r="33" spans="1:28" x14ac:dyDescent="0.25">
      <c r="A33" t="s">
        <v>228</v>
      </c>
      <c r="B33" t="s">
        <v>411</v>
      </c>
      <c r="C33" t="s">
        <v>15</v>
      </c>
      <c r="D33" t="s">
        <v>587</v>
      </c>
      <c r="G33">
        <v>6.5604400634765598</v>
      </c>
      <c r="H33">
        <v>6.6920099258422896</v>
      </c>
      <c r="I33">
        <v>5.8535900115966797</v>
      </c>
      <c r="J33">
        <v>12.1254796981812</v>
      </c>
      <c r="K33">
        <v>14.084230422973601</v>
      </c>
      <c r="L33">
        <v>16.657350540161101</v>
      </c>
      <c r="M33">
        <v>18.248630523681602</v>
      </c>
      <c r="N33">
        <v>20.5607795715332</v>
      </c>
      <c r="O33">
        <v>19.327409744262699</v>
      </c>
      <c r="P33">
        <v>11.3804159164429</v>
      </c>
      <c r="Q33">
        <v>13.7216196060181</v>
      </c>
      <c r="R33">
        <v>18.829669952392599</v>
      </c>
      <c r="S33">
        <v>12.324669837951699</v>
      </c>
      <c r="T33">
        <v>11.297340393066399</v>
      </c>
      <c r="U33">
        <v>15.9666795730591</v>
      </c>
      <c r="V33">
        <v>18.399999618530298</v>
      </c>
      <c r="W33">
        <v>20.116540908813501</v>
      </c>
      <c r="X33">
        <v>17.592445373535199</v>
      </c>
      <c r="Y33">
        <v>16.1259365081787</v>
      </c>
      <c r="Z33">
        <v>16.584190368652301</v>
      </c>
      <c r="AA33">
        <v>17.086328506469702</v>
      </c>
      <c r="AB33">
        <v>18.345006942748999</v>
      </c>
    </row>
    <row r="34" spans="1:28" x14ac:dyDescent="0.25">
      <c r="A34" t="s">
        <v>34</v>
      </c>
      <c r="B34" t="s">
        <v>516</v>
      </c>
      <c r="C34" t="s">
        <v>15</v>
      </c>
      <c r="D34" t="s">
        <v>587</v>
      </c>
      <c r="E34">
        <v>17.6184902191162</v>
      </c>
      <c r="F34">
        <v>15.729740142822299</v>
      </c>
      <c r="G34">
        <v>16.721920013427699</v>
      </c>
      <c r="H34">
        <v>16.117509841918899</v>
      </c>
      <c r="I34">
        <v>16.9622497558594</v>
      </c>
      <c r="J34">
        <v>21.770969390869102</v>
      </c>
      <c r="K34">
        <v>17.954639434814499</v>
      </c>
      <c r="M34">
        <v>19.226139068603501</v>
      </c>
      <c r="N34">
        <v>23.300449371337901</v>
      </c>
      <c r="O34">
        <v>2.5106000900268599</v>
      </c>
      <c r="P34">
        <v>21.086969375610401</v>
      </c>
      <c r="Q34">
        <v>20.795249938964801</v>
      </c>
      <c r="R34">
        <v>25.7423496246338</v>
      </c>
      <c r="S34">
        <v>24.8013095855713</v>
      </c>
      <c r="T34">
        <v>23.778270721435501</v>
      </c>
      <c r="U34">
        <v>21.3373699188232</v>
      </c>
      <c r="V34">
        <v>21.101690292358398</v>
      </c>
      <c r="W34">
        <v>22.6592807769775</v>
      </c>
      <c r="X34">
        <v>20.813369750976602</v>
      </c>
      <c r="Y34">
        <v>21.436790466308601</v>
      </c>
      <c r="Z34">
        <v>21.717290878295898</v>
      </c>
      <c r="AA34">
        <v>22.4799900054932</v>
      </c>
      <c r="AB34">
        <v>22.5471706390381</v>
      </c>
    </row>
    <row r="35" spans="1:28" x14ac:dyDescent="0.25">
      <c r="A35" t="s">
        <v>463</v>
      </c>
      <c r="B35" t="s">
        <v>142</v>
      </c>
      <c r="C35" t="s">
        <v>15</v>
      </c>
      <c r="D35" t="s">
        <v>587</v>
      </c>
      <c r="E35">
        <v>7.28238773345947</v>
      </c>
      <c r="K35">
        <v>9.0589141845703107</v>
      </c>
      <c r="L35">
        <v>11.1502571105957</v>
      </c>
      <c r="M35">
        <v>8.3315887451171893</v>
      </c>
      <c r="O35">
        <v>10.8643846511841</v>
      </c>
      <c r="P35">
        <v>12.5814018249512</v>
      </c>
      <c r="Q35">
        <v>13.0344142913818</v>
      </c>
      <c r="R35">
        <v>14.0026760101318</v>
      </c>
      <c r="S35">
        <v>12.849552154541</v>
      </c>
      <c r="T35">
        <v>12.5869808197021</v>
      </c>
      <c r="U35">
        <v>12.006797790527299</v>
      </c>
      <c r="W35">
        <v>11.827176094055201</v>
      </c>
      <c r="X35">
        <v>6.1055774688720703</v>
      </c>
      <c r="Y35">
        <v>6.6833133697509801</v>
      </c>
    </row>
    <row r="36" spans="1:28" x14ac:dyDescent="0.25">
      <c r="A36" t="s">
        <v>653</v>
      </c>
      <c r="B36" t="s">
        <v>599</v>
      </c>
      <c r="C36" t="s">
        <v>15</v>
      </c>
      <c r="D36" t="s">
        <v>587</v>
      </c>
      <c r="E36">
        <v>20.731300354003899</v>
      </c>
      <c r="F36">
        <v>17.970800399780298</v>
      </c>
      <c r="G36">
        <v>17.703189849853501</v>
      </c>
      <c r="H36">
        <v>17.319360733032202</v>
      </c>
      <c r="I36">
        <v>17.148799896240199</v>
      </c>
      <c r="J36">
        <v>15.506609916686999</v>
      </c>
      <c r="L36">
        <v>19.750219345092798</v>
      </c>
      <c r="M36">
        <v>14.9308996200562</v>
      </c>
      <c r="N36">
        <v>15.8964595794678</v>
      </c>
      <c r="O36">
        <v>12.801907539367701</v>
      </c>
      <c r="P36">
        <v>12.411457061767599</v>
      </c>
      <c r="Q36">
        <v>14.125963211059601</v>
      </c>
      <c r="R36">
        <v>15.2023057937622</v>
      </c>
      <c r="S36">
        <v>15.0917367935181</v>
      </c>
      <c r="U36">
        <v>12.473580360412599</v>
      </c>
      <c r="V36">
        <v>19.894100189208999</v>
      </c>
      <c r="W36">
        <v>32.727828979492202</v>
      </c>
      <c r="X36">
        <v>35.005828857421903</v>
      </c>
      <c r="Y36">
        <v>34.244186401367202</v>
      </c>
      <c r="Z36">
        <v>33.419471740722699</v>
      </c>
      <c r="AA36">
        <v>29.372869491577099</v>
      </c>
    </row>
    <row r="37" spans="1:28" x14ac:dyDescent="0.25">
      <c r="A37" t="s">
        <v>452</v>
      </c>
      <c r="B37" t="s">
        <v>360</v>
      </c>
      <c r="C37" t="s">
        <v>15</v>
      </c>
      <c r="D37" t="s">
        <v>587</v>
      </c>
      <c r="E37">
        <v>18.404294967651399</v>
      </c>
      <c r="F37">
        <v>17.828577041626001</v>
      </c>
      <c r="G37">
        <v>16.605848312377901</v>
      </c>
      <c r="H37">
        <v>17.998214721679702</v>
      </c>
      <c r="I37">
        <v>17.274337768554702</v>
      </c>
      <c r="J37">
        <v>18.084438323974599</v>
      </c>
      <c r="K37">
        <v>19.019779205322301</v>
      </c>
      <c r="M37">
        <v>18.545375823974599</v>
      </c>
      <c r="N37">
        <v>17.235179901123001</v>
      </c>
      <c r="O37">
        <v>17.234956741333001</v>
      </c>
      <c r="P37">
        <v>18.456661224365199</v>
      </c>
      <c r="Q37">
        <v>19.202827453613299</v>
      </c>
      <c r="R37">
        <v>16.7506999969482</v>
      </c>
      <c r="S37">
        <v>16.351249694824201</v>
      </c>
      <c r="T37">
        <v>18.8851432800293</v>
      </c>
      <c r="U37">
        <v>16.120161056518601</v>
      </c>
      <c r="V37">
        <v>18.880050659179702</v>
      </c>
      <c r="W37">
        <v>20.2936897277832</v>
      </c>
      <c r="X37">
        <v>18.694503784179702</v>
      </c>
      <c r="Y37">
        <v>18.648862838745099</v>
      </c>
      <c r="Z37">
        <v>18.927665710449201</v>
      </c>
      <c r="AA37">
        <v>18.648500442504901</v>
      </c>
    </row>
    <row r="38" spans="1:28" x14ac:dyDescent="0.25">
      <c r="A38" t="s">
        <v>255</v>
      </c>
      <c r="B38" t="s">
        <v>60</v>
      </c>
      <c r="C38" t="s">
        <v>15</v>
      </c>
      <c r="D38" t="s">
        <v>587</v>
      </c>
      <c r="P38">
        <v>3.9507000446319598</v>
      </c>
      <c r="R38">
        <v>3.2280199527740501</v>
      </c>
      <c r="S38">
        <v>4.1313600540161097</v>
      </c>
      <c r="T38">
        <v>3.3249499797821001</v>
      </c>
    </row>
    <row r="39" spans="1:28" x14ac:dyDescent="0.25">
      <c r="A39" t="s">
        <v>526</v>
      </c>
      <c r="B39" t="s">
        <v>427</v>
      </c>
      <c r="C39" t="s">
        <v>15</v>
      </c>
      <c r="D39" t="s">
        <v>587</v>
      </c>
      <c r="I39">
        <v>19.492639541626001</v>
      </c>
      <c r="J39">
        <v>18.143140792846701</v>
      </c>
      <c r="K39">
        <v>15.0150699615479</v>
      </c>
      <c r="L39">
        <v>19.4492301940918</v>
      </c>
      <c r="M39">
        <v>18.9404697418213</v>
      </c>
      <c r="N39">
        <v>17.6823406219482</v>
      </c>
      <c r="O39">
        <v>18.330436706543001</v>
      </c>
      <c r="P39">
        <v>17.618244171142599</v>
      </c>
      <c r="Q39">
        <v>16.878734588623001</v>
      </c>
      <c r="R39">
        <v>19.115192413330099</v>
      </c>
      <c r="S39">
        <v>17.379768371581999</v>
      </c>
      <c r="T39">
        <v>17.634550094604499</v>
      </c>
      <c r="U39">
        <v>17.204231262206999</v>
      </c>
      <c r="V39">
        <v>24.396539688110401</v>
      </c>
      <c r="W39">
        <v>20.504940032958999</v>
      </c>
      <c r="X39">
        <v>14.2921085357666</v>
      </c>
      <c r="Y39">
        <v>13.628558158874499</v>
      </c>
      <c r="Z39">
        <v>13.5370082855225</v>
      </c>
      <c r="AA39">
        <v>14.332109451293899</v>
      </c>
      <c r="AB39">
        <v>13.7042379379272</v>
      </c>
    </row>
    <row r="40" spans="1:28" x14ac:dyDescent="0.25">
      <c r="A40" t="s">
        <v>233</v>
      </c>
      <c r="B40" t="s">
        <v>352</v>
      </c>
      <c r="C40" t="s">
        <v>15</v>
      </c>
      <c r="D40" t="s">
        <v>587</v>
      </c>
      <c r="E40">
        <v>24.423709869384801</v>
      </c>
      <c r="F40">
        <v>25.731359481811499</v>
      </c>
      <c r="G40">
        <v>30.700029373168899</v>
      </c>
      <c r="H40">
        <v>27.7564296722412</v>
      </c>
      <c r="I40">
        <v>21.830690383911101</v>
      </c>
      <c r="J40">
        <v>17.6780796051025</v>
      </c>
      <c r="K40">
        <v>17.286649703979499</v>
      </c>
      <c r="L40">
        <v>18.15452003479</v>
      </c>
      <c r="M40">
        <v>19.245660781860401</v>
      </c>
      <c r="N40">
        <v>19.3719806671143</v>
      </c>
      <c r="O40">
        <v>19.615760803222699</v>
      </c>
      <c r="P40">
        <v>16.9037895202637</v>
      </c>
      <c r="Q40">
        <v>17.6804294586182</v>
      </c>
      <c r="R40">
        <v>15.4976797103882</v>
      </c>
      <c r="S40">
        <v>15.63267993927</v>
      </c>
      <c r="T40">
        <v>16.2116394042969</v>
      </c>
      <c r="U40">
        <v>15.991310119628899</v>
      </c>
      <c r="V40">
        <v>23.140039443969702</v>
      </c>
      <c r="W40">
        <v>21.769090652465799</v>
      </c>
      <c r="X40">
        <v>19.234783172607401</v>
      </c>
      <c r="Y40">
        <v>18.1434535980225</v>
      </c>
      <c r="Z40">
        <v>17.453424453735401</v>
      </c>
      <c r="AA40">
        <v>14.4758195877075</v>
      </c>
      <c r="AB40">
        <v>14.823604583740201</v>
      </c>
    </row>
    <row r="41" spans="1:28" x14ac:dyDescent="0.25">
      <c r="A41" t="s">
        <v>645</v>
      </c>
      <c r="B41" t="s">
        <v>147</v>
      </c>
      <c r="C41" t="s">
        <v>15</v>
      </c>
      <c r="D41" t="s">
        <v>587</v>
      </c>
      <c r="E41">
        <v>10.3548698425293</v>
      </c>
      <c r="I41">
        <v>20.3083400726318</v>
      </c>
      <c r="O41">
        <v>10.104889869689901</v>
      </c>
      <c r="P41">
        <v>13.611370086669901</v>
      </c>
      <c r="Q41">
        <v>11.4518995285034</v>
      </c>
      <c r="R41">
        <v>11.743120193481399</v>
      </c>
      <c r="S41">
        <v>11.7049102783203</v>
      </c>
      <c r="T41">
        <v>13.220080375671399</v>
      </c>
      <c r="U41">
        <v>12.469169616699199</v>
      </c>
      <c r="V41">
        <v>12.1973304748535</v>
      </c>
      <c r="W41">
        <v>11.253660202026399</v>
      </c>
      <c r="X41">
        <v>8.8971071243286097</v>
      </c>
      <c r="Y41">
        <v>8.5288047790527308</v>
      </c>
      <c r="Z41">
        <v>8.2145605087280291</v>
      </c>
      <c r="AA41">
        <v>8.4823646545410192</v>
      </c>
      <c r="AB41">
        <v>8.6264715194702095</v>
      </c>
    </row>
    <row r="42" spans="1:28" x14ac:dyDescent="0.25">
      <c r="A42" t="s">
        <v>9</v>
      </c>
      <c r="B42" t="s">
        <v>401</v>
      </c>
      <c r="C42" t="s">
        <v>15</v>
      </c>
      <c r="D42" t="s">
        <v>587</v>
      </c>
      <c r="E42">
        <v>8.3526201248168892</v>
      </c>
      <c r="I42">
        <v>10.584989547729499</v>
      </c>
      <c r="J42">
        <v>7.7297301292419398</v>
      </c>
      <c r="L42">
        <v>6.2279100418090803</v>
      </c>
      <c r="M42">
        <v>5.6518001556396502</v>
      </c>
      <c r="Q42">
        <v>17.511968612670898</v>
      </c>
      <c r="R42">
        <v>17.4679164886475</v>
      </c>
      <c r="T42">
        <v>16.726110458373999</v>
      </c>
      <c r="U42">
        <v>15.6636199951172</v>
      </c>
      <c r="V42">
        <v>14.934339523315399</v>
      </c>
      <c r="W42">
        <v>17.090900421142599</v>
      </c>
      <c r="X42">
        <v>15.2918653488159</v>
      </c>
      <c r="Y42">
        <v>12.3780250549316</v>
      </c>
      <c r="AB42">
        <v>13.858775138855</v>
      </c>
    </row>
    <row r="43" spans="1:28" x14ac:dyDescent="0.25">
      <c r="A43" t="s">
        <v>685</v>
      </c>
      <c r="B43" t="s">
        <v>317</v>
      </c>
      <c r="C43" t="s">
        <v>15</v>
      </c>
      <c r="D43" t="s">
        <v>587</v>
      </c>
      <c r="O43">
        <v>21.811588287353501</v>
      </c>
      <c r="P43">
        <v>24.0976867675781</v>
      </c>
      <c r="Q43">
        <v>25.949897766113299</v>
      </c>
      <c r="R43">
        <v>26.2334899902344</v>
      </c>
      <c r="S43">
        <v>27.585895538330099</v>
      </c>
      <c r="T43">
        <v>29.470829010009801</v>
      </c>
      <c r="U43">
        <v>23.527084350585898</v>
      </c>
      <c r="V43">
        <v>19.691228866577099</v>
      </c>
      <c r="W43">
        <v>19.158784866333001</v>
      </c>
      <c r="X43">
        <v>10.4635887145996</v>
      </c>
      <c r="Y43">
        <v>15.6666107177734</v>
      </c>
    </row>
    <row r="45" spans="1:28" x14ac:dyDescent="0.25">
      <c r="A45" s="3" t="s">
        <v>688</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11B6E-FCC4-4E3D-91A0-F98B4F6E06AC}">
  <dimension ref="A1:E266"/>
  <sheetViews>
    <sheetView workbookViewId="0"/>
  </sheetViews>
  <sheetFormatPr defaultColWidth="8.85546875" defaultRowHeight="15" x14ac:dyDescent="0.25"/>
  <cols>
    <col min="1" max="5" width="17.42578125" customWidth="1"/>
  </cols>
  <sheetData>
    <row r="1" spans="1:5" x14ac:dyDescent="0.25">
      <c r="A1" t="s">
        <v>447</v>
      </c>
      <c r="B1" t="s">
        <v>589</v>
      </c>
      <c r="C1" t="s">
        <v>632</v>
      </c>
      <c r="D1" t="s">
        <v>622</v>
      </c>
      <c r="E1" t="s">
        <v>300</v>
      </c>
    </row>
    <row r="2" spans="1:5" x14ac:dyDescent="0.25">
      <c r="A2" t="s">
        <v>12</v>
      </c>
      <c r="B2" t="s">
        <v>560</v>
      </c>
      <c r="C2" t="s">
        <v>319</v>
      </c>
      <c r="E2" t="s">
        <v>487</v>
      </c>
    </row>
    <row r="3" spans="1:5" x14ac:dyDescent="0.25">
      <c r="A3" t="s">
        <v>470</v>
      </c>
      <c r="D3" t="s">
        <v>436</v>
      </c>
      <c r="E3" t="s">
        <v>500</v>
      </c>
    </row>
    <row r="4" spans="1:5" ht="409.5" x14ac:dyDescent="0.25">
      <c r="A4" t="s">
        <v>584</v>
      </c>
      <c r="B4" t="s">
        <v>84</v>
      </c>
      <c r="C4" t="s">
        <v>604</v>
      </c>
      <c r="D4" s="1" t="s">
        <v>649</v>
      </c>
      <c r="E4" t="s">
        <v>304</v>
      </c>
    </row>
    <row r="5" spans="1:5" x14ac:dyDescent="0.25">
      <c r="A5" t="s">
        <v>162</v>
      </c>
      <c r="D5" t="s">
        <v>238</v>
      </c>
      <c r="E5" t="s">
        <v>656</v>
      </c>
    </row>
    <row r="6" spans="1:5" x14ac:dyDescent="0.25">
      <c r="A6" t="s">
        <v>18</v>
      </c>
      <c r="B6" t="s">
        <v>283</v>
      </c>
      <c r="C6" t="s">
        <v>340</v>
      </c>
      <c r="D6" t="s">
        <v>35</v>
      </c>
      <c r="E6" t="s">
        <v>296</v>
      </c>
    </row>
    <row r="7" spans="1:5" x14ac:dyDescent="0.25">
      <c r="A7" t="s">
        <v>423</v>
      </c>
      <c r="B7" t="s">
        <v>363</v>
      </c>
      <c r="C7" t="s">
        <v>151</v>
      </c>
      <c r="E7" t="s">
        <v>185</v>
      </c>
    </row>
    <row r="8" spans="1:5" x14ac:dyDescent="0.25">
      <c r="A8" t="s">
        <v>682</v>
      </c>
      <c r="B8" t="s">
        <v>363</v>
      </c>
      <c r="C8" t="s">
        <v>319</v>
      </c>
      <c r="E8" t="s">
        <v>318</v>
      </c>
    </row>
    <row r="9" spans="1:5" x14ac:dyDescent="0.25">
      <c r="A9" t="s">
        <v>574</v>
      </c>
      <c r="D9" t="s">
        <v>316</v>
      </c>
      <c r="E9" t="s">
        <v>111</v>
      </c>
    </row>
    <row r="10" spans="1:5" x14ac:dyDescent="0.25">
      <c r="A10" t="s">
        <v>192</v>
      </c>
      <c r="B10" t="s">
        <v>127</v>
      </c>
      <c r="C10" t="s">
        <v>319</v>
      </c>
      <c r="E10" t="s">
        <v>44</v>
      </c>
    </row>
    <row r="11" spans="1:5" x14ac:dyDescent="0.25">
      <c r="A11" t="s">
        <v>459</v>
      </c>
      <c r="B11" t="s">
        <v>560</v>
      </c>
      <c r="C11" t="s">
        <v>151</v>
      </c>
      <c r="D11" t="s">
        <v>79</v>
      </c>
      <c r="E11" t="s">
        <v>288</v>
      </c>
    </row>
    <row r="12" spans="1:5" x14ac:dyDescent="0.25">
      <c r="A12" t="s">
        <v>261</v>
      </c>
      <c r="B12" t="s">
        <v>363</v>
      </c>
      <c r="C12" t="s">
        <v>151</v>
      </c>
      <c r="E12" t="s">
        <v>83</v>
      </c>
    </row>
    <row r="13" spans="1:5" x14ac:dyDescent="0.25">
      <c r="A13" t="s">
        <v>326</v>
      </c>
      <c r="B13" t="s">
        <v>449</v>
      </c>
      <c r="C13" t="s">
        <v>319</v>
      </c>
      <c r="E13" t="s">
        <v>108</v>
      </c>
    </row>
    <row r="14" spans="1:5" x14ac:dyDescent="0.25">
      <c r="A14" t="s">
        <v>458</v>
      </c>
      <c r="B14" t="s">
        <v>560</v>
      </c>
      <c r="C14" t="s">
        <v>319</v>
      </c>
      <c r="E14" t="s">
        <v>380</v>
      </c>
    </row>
    <row r="15" spans="1:5" x14ac:dyDescent="0.25">
      <c r="A15" t="s">
        <v>279</v>
      </c>
      <c r="B15" t="s">
        <v>449</v>
      </c>
      <c r="C15" t="s">
        <v>319</v>
      </c>
      <c r="E15" t="s">
        <v>403</v>
      </c>
    </row>
    <row r="16" spans="1:5" x14ac:dyDescent="0.25">
      <c r="A16" t="s">
        <v>327</v>
      </c>
      <c r="B16" t="s">
        <v>363</v>
      </c>
      <c r="C16" t="s">
        <v>319</v>
      </c>
      <c r="D16" t="s">
        <v>605</v>
      </c>
      <c r="E16" t="s">
        <v>59</v>
      </c>
    </row>
    <row r="17" spans="1:5" x14ac:dyDescent="0.25">
      <c r="A17" t="s">
        <v>486</v>
      </c>
      <c r="B17" t="s">
        <v>363</v>
      </c>
      <c r="C17" t="s">
        <v>151</v>
      </c>
      <c r="E17" t="s">
        <v>494</v>
      </c>
    </row>
    <row r="18" spans="1:5" x14ac:dyDescent="0.25">
      <c r="A18" t="s">
        <v>506</v>
      </c>
      <c r="B18" t="s">
        <v>283</v>
      </c>
      <c r="C18" t="s">
        <v>604</v>
      </c>
      <c r="D18" t="s">
        <v>378</v>
      </c>
      <c r="E18" t="s">
        <v>437</v>
      </c>
    </row>
    <row r="19" spans="1:5" x14ac:dyDescent="0.25">
      <c r="A19" t="s">
        <v>46</v>
      </c>
      <c r="B19" t="s">
        <v>363</v>
      </c>
      <c r="C19" t="s">
        <v>319</v>
      </c>
      <c r="D19" t="s">
        <v>434</v>
      </c>
      <c r="E19" t="s">
        <v>598</v>
      </c>
    </row>
    <row r="20" spans="1:5" x14ac:dyDescent="0.25">
      <c r="A20" t="s">
        <v>310</v>
      </c>
      <c r="B20" t="s">
        <v>283</v>
      </c>
      <c r="C20" t="s">
        <v>340</v>
      </c>
      <c r="E20" t="s">
        <v>585</v>
      </c>
    </row>
    <row r="21" spans="1:5" x14ac:dyDescent="0.25">
      <c r="A21" t="s">
        <v>424</v>
      </c>
      <c r="B21" t="s">
        <v>283</v>
      </c>
      <c r="C21" t="s">
        <v>604</v>
      </c>
      <c r="E21" t="s">
        <v>116</v>
      </c>
    </row>
    <row r="22" spans="1:5" x14ac:dyDescent="0.25">
      <c r="A22" t="s">
        <v>140</v>
      </c>
      <c r="B22" t="s">
        <v>84</v>
      </c>
      <c r="C22" t="s">
        <v>340</v>
      </c>
      <c r="D22" t="s">
        <v>245</v>
      </c>
      <c r="E22" t="s">
        <v>38</v>
      </c>
    </row>
    <row r="23" spans="1:5" x14ac:dyDescent="0.25">
      <c r="A23" t="s">
        <v>141</v>
      </c>
      <c r="B23" t="s">
        <v>363</v>
      </c>
      <c r="C23" t="s">
        <v>319</v>
      </c>
      <c r="E23" t="s">
        <v>565</v>
      </c>
    </row>
    <row r="24" spans="1:5" x14ac:dyDescent="0.25">
      <c r="A24" t="s">
        <v>65</v>
      </c>
      <c r="B24" t="s">
        <v>127</v>
      </c>
      <c r="C24" t="s">
        <v>319</v>
      </c>
      <c r="E24" t="s">
        <v>338</v>
      </c>
    </row>
    <row r="25" spans="1:5" x14ac:dyDescent="0.25">
      <c r="A25" t="s">
        <v>271</v>
      </c>
      <c r="B25" t="s">
        <v>560</v>
      </c>
      <c r="C25" t="s">
        <v>319</v>
      </c>
      <c r="E25" t="s">
        <v>154</v>
      </c>
    </row>
    <row r="26" spans="1:5" x14ac:dyDescent="0.25">
      <c r="A26" t="s">
        <v>512</v>
      </c>
      <c r="B26" t="s">
        <v>363</v>
      </c>
      <c r="C26" t="s">
        <v>151</v>
      </c>
      <c r="E26" t="s">
        <v>361</v>
      </c>
    </row>
    <row r="27" spans="1:5" x14ac:dyDescent="0.25">
      <c r="A27" t="s">
        <v>200</v>
      </c>
      <c r="B27" t="s">
        <v>363</v>
      </c>
      <c r="C27" t="s">
        <v>151</v>
      </c>
      <c r="D27" t="s">
        <v>466</v>
      </c>
      <c r="E27" t="s">
        <v>547</v>
      </c>
    </row>
    <row r="28" spans="1:5" x14ac:dyDescent="0.25">
      <c r="A28" t="s">
        <v>268</v>
      </c>
      <c r="B28" t="s">
        <v>560</v>
      </c>
      <c r="C28" t="s">
        <v>151</v>
      </c>
      <c r="E28" t="s">
        <v>293</v>
      </c>
    </row>
    <row r="29" spans="1:5" x14ac:dyDescent="0.25">
      <c r="A29" t="s">
        <v>595</v>
      </c>
      <c r="B29" t="s">
        <v>201</v>
      </c>
      <c r="C29" t="s">
        <v>319</v>
      </c>
      <c r="E29" t="s">
        <v>344</v>
      </c>
    </row>
    <row r="30" spans="1:5" x14ac:dyDescent="0.25">
      <c r="A30" t="s">
        <v>477</v>
      </c>
      <c r="B30" t="s">
        <v>560</v>
      </c>
      <c r="C30" t="s">
        <v>340</v>
      </c>
      <c r="E30" t="s">
        <v>54</v>
      </c>
    </row>
    <row r="31" spans="1:5" x14ac:dyDescent="0.25">
      <c r="A31" t="s">
        <v>308</v>
      </c>
      <c r="B31" t="s">
        <v>560</v>
      </c>
      <c r="C31" t="s">
        <v>151</v>
      </c>
      <c r="E31" t="s">
        <v>550</v>
      </c>
    </row>
    <row r="32" spans="1:5" x14ac:dyDescent="0.25">
      <c r="A32" t="s">
        <v>358</v>
      </c>
      <c r="B32" t="s">
        <v>560</v>
      </c>
      <c r="C32" t="s">
        <v>319</v>
      </c>
      <c r="E32" t="s">
        <v>519</v>
      </c>
    </row>
    <row r="33" spans="1:5" x14ac:dyDescent="0.25">
      <c r="A33" t="s">
        <v>123</v>
      </c>
      <c r="B33" t="s">
        <v>449</v>
      </c>
      <c r="C33" t="s">
        <v>319</v>
      </c>
      <c r="E33" t="s">
        <v>399</v>
      </c>
    </row>
    <row r="34" spans="1:5" x14ac:dyDescent="0.25">
      <c r="A34" t="s">
        <v>117</v>
      </c>
      <c r="B34" t="s">
        <v>84</v>
      </c>
      <c r="C34" t="s">
        <v>340</v>
      </c>
      <c r="E34" t="s">
        <v>529</v>
      </c>
    </row>
    <row r="35" spans="1:5" x14ac:dyDescent="0.25">
      <c r="A35" t="s">
        <v>365</v>
      </c>
      <c r="B35" t="s">
        <v>283</v>
      </c>
      <c r="C35" t="s">
        <v>151</v>
      </c>
      <c r="E35" t="s">
        <v>49</v>
      </c>
    </row>
    <row r="36" spans="1:5" x14ac:dyDescent="0.25">
      <c r="A36" t="s">
        <v>451</v>
      </c>
      <c r="B36" t="s">
        <v>283</v>
      </c>
      <c r="C36" t="s">
        <v>604</v>
      </c>
      <c r="E36" t="s">
        <v>171</v>
      </c>
    </row>
    <row r="37" spans="1:5" x14ac:dyDescent="0.25">
      <c r="A37" t="s">
        <v>520</v>
      </c>
      <c r="B37" t="s">
        <v>201</v>
      </c>
      <c r="C37" t="s">
        <v>319</v>
      </c>
      <c r="D37" t="s">
        <v>388</v>
      </c>
      <c r="E37" t="s">
        <v>182</v>
      </c>
    </row>
    <row r="38" spans="1:5" x14ac:dyDescent="0.25">
      <c r="A38" t="s">
        <v>213</v>
      </c>
      <c r="D38" t="s">
        <v>29</v>
      </c>
      <c r="E38" t="s">
        <v>407</v>
      </c>
    </row>
    <row r="39" spans="1:5" x14ac:dyDescent="0.25">
      <c r="A39" t="s">
        <v>603</v>
      </c>
      <c r="B39" t="s">
        <v>363</v>
      </c>
      <c r="C39" t="s">
        <v>319</v>
      </c>
      <c r="E39" t="s">
        <v>174</v>
      </c>
    </row>
    <row r="40" spans="1:5" x14ac:dyDescent="0.25">
      <c r="A40" t="s">
        <v>290</v>
      </c>
      <c r="B40" t="s">
        <v>363</v>
      </c>
      <c r="C40" t="s">
        <v>319</v>
      </c>
      <c r="E40" t="s">
        <v>359</v>
      </c>
    </row>
    <row r="41" spans="1:5" x14ac:dyDescent="0.25">
      <c r="A41" t="s">
        <v>610</v>
      </c>
      <c r="B41" t="s">
        <v>560</v>
      </c>
      <c r="C41" t="s">
        <v>319</v>
      </c>
      <c r="E41" t="s">
        <v>152</v>
      </c>
    </row>
    <row r="42" spans="1:5" ht="409.5" x14ac:dyDescent="0.25">
      <c r="A42" t="s">
        <v>172</v>
      </c>
      <c r="B42" t="s">
        <v>449</v>
      </c>
      <c r="C42" t="s">
        <v>151</v>
      </c>
      <c r="D42" s="1" t="s">
        <v>167</v>
      </c>
      <c r="E42" t="s">
        <v>465</v>
      </c>
    </row>
    <row r="43" spans="1:5" x14ac:dyDescent="0.25">
      <c r="A43" t="s">
        <v>305</v>
      </c>
      <c r="B43" t="s">
        <v>283</v>
      </c>
      <c r="C43" t="s">
        <v>340</v>
      </c>
      <c r="E43" t="s">
        <v>134</v>
      </c>
    </row>
    <row r="44" spans="1:5" x14ac:dyDescent="0.25">
      <c r="A44" t="s">
        <v>73</v>
      </c>
      <c r="B44" t="s">
        <v>283</v>
      </c>
      <c r="C44" t="s">
        <v>340</v>
      </c>
      <c r="E44" t="s">
        <v>686</v>
      </c>
    </row>
    <row r="45" spans="1:5" x14ac:dyDescent="0.25">
      <c r="A45" t="s">
        <v>204</v>
      </c>
      <c r="B45" t="s">
        <v>283</v>
      </c>
      <c r="C45" t="s">
        <v>604</v>
      </c>
      <c r="D45" t="s">
        <v>575</v>
      </c>
      <c r="E45" t="s">
        <v>457</v>
      </c>
    </row>
    <row r="46" spans="1:5" x14ac:dyDescent="0.25">
      <c r="A46" t="s">
        <v>373</v>
      </c>
      <c r="B46" t="s">
        <v>283</v>
      </c>
      <c r="C46" t="s">
        <v>340</v>
      </c>
      <c r="E46" t="s">
        <v>357</v>
      </c>
    </row>
    <row r="47" spans="1:5" x14ac:dyDescent="0.25">
      <c r="A47" t="s">
        <v>274</v>
      </c>
      <c r="B47" t="s">
        <v>560</v>
      </c>
      <c r="C47" t="s">
        <v>151</v>
      </c>
      <c r="E47" t="s">
        <v>514</v>
      </c>
    </row>
    <row r="48" spans="1:5" x14ac:dyDescent="0.25">
      <c r="A48" t="s">
        <v>324</v>
      </c>
      <c r="B48" t="s">
        <v>283</v>
      </c>
      <c r="C48" t="s">
        <v>340</v>
      </c>
      <c r="E48" t="s">
        <v>328</v>
      </c>
    </row>
    <row r="49" spans="1:5" x14ac:dyDescent="0.25">
      <c r="A49" t="s">
        <v>525</v>
      </c>
      <c r="B49" t="s">
        <v>283</v>
      </c>
      <c r="C49" t="s">
        <v>340</v>
      </c>
      <c r="E49" t="s">
        <v>455</v>
      </c>
    </row>
    <row r="50" spans="1:5" x14ac:dyDescent="0.25">
      <c r="A50" t="s">
        <v>11</v>
      </c>
      <c r="B50" t="s">
        <v>560</v>
      </c>
      <c r="C50" t="s">
        <v>151</v>
      </c>
      <c r="E50" t="s">
        <v>313</v>
      </c>
    </row>
    <row r="51" spans="1:5" x14ac:dyDescent="0.25">
      <c r="A51" t="s">
        <v>269</v>
      </c>
      <c r="D51" t="s">
        <v>354</v>
      </c>
      <c r="E51" t="s">
        <v>314</v>
      </c>
    </row>
    <row r="52" spans="1:5" x14ac:dyDescent="0.25">
      <c r="A52" t="s">
        <v>230</v>
      </c>
      <c r="B52" t="s">
        <v>560</v>
      </c>
      <c r="C52" t="s">
        <v>151</v>
      </c>
      <c r="E52" t="s">
        <v>94</v>
      </c>
    </row>
    <row r="53" spans="1:5" x14ac:dyDescent="0.25">
      <c r="A53" t="s">
        <v>95</v>
      </c>
      <c r="B53" t="s">
        <v>560</v>
      </c>
      <c r="C53" t="s">
        <v>319</v>
      </c>
      <c r="E53" t="s">
        <v>371</v>
      </c>
    </row>
    <row r="54" spans="1:5" x14ac:dyDescent="0.25">
      <c r="A54" t="s">
        <v>606</v>
      </c>
      <c r="B54" t="s">
        <v>560</v>
      </c>
      <c r="C54" t="s">
        <v>319</v>
      </c>
      <c r="E54" t="s">
        <v>442</v>
      </c>
    </row>
    <row r="55" spans="1:5" x14ac:dyDescent="0.25">
      <c r="A55" t="s">
        <v>231</v>
      </c>
      <c r="B55" t="s">
        <v>363</v>
      </c>
      <c r="C55" t="s">
        <v>319</v>
      </c>
      <c r="D55" t="s">
        <v>418</v>
      </c>
      <c r="E55" t="s">
        <v>410</v>
      </c>
    </row>
    <row r="56" spans="1:5" x14ac:dyDescent="0.25">
      <c r="A56" t="s">
        <v>620</v>
      </c>
      <c r="B56" t="s">
        <v>363</v>
      </c>
      <c r="C56" t="s">
        <v>319</v>
      </c>
      <c r="E56" t="s">
        <v>320</v>
      </c>
    </row>
    <row r="57" spans="1:5" x14ac:dyDescent="0.25">
      <c r="A57" t="s">
        <v>448</v>
      </c>
      <c r="B57" t="s">
        <v>363</v>
      </c>
      <c r="C57" t="s">
        <v>319</v>
      </c>
      <c r="D57" t="s">
        <v>398</v>
      </c>
      <c r="E57" t="s">
        <v>445</v>
      </c>
    </row>
    <row r="58" spans="1:5" x14ac:dyDescent="0.25">
      <c r="A58" t="s">
        <v>222</v>
      </c>
      <c r="B58" t="s">
        <v>127</v>
      </c>
      <c r="C58" t="s">
        <v>340</v>
      </c>
      <c r="E58" t="s">
        <v>22</v>
      </c>
    </row>
    <row r="59" spans="1:5" x14ac:dyDescent="0.25">
      <c r="A59" t="s">
        <v>237</v>
      </c>
      <c r="B59" t="s">
        <v>560</v>
      </c>
      <c r="C59" t="s">
        <v>151</v>
      </c>
      <c r="E59" t="s">
        <v>642</v>
      </c>
    </row>
    <row r="60" spans="1:5" x14ac:dyDescent="0.25">
      <c r="A60" t="s">
        <v>488</v>
      </c>
      <c r="B60" t="s">
        <v>363</v>
      </c>
      <c r="C60" t="s">
        <v>319</v>
      </c>
      <c r="E60" t="s">
        <v>282</v>
      </c>
    </row>
    <row r="61" spans="1:5" x14ac:dyDescent="0.25">
      <c r="A61" t="s">
        <v>662</v>
      </c>
      <c r="B61" t="s">
        <v>560</v>
      </c>
      <c r="C61" t="s">
        <v>151</v>
      </c>
      <c r="E61" t="s">
        <v>385</v>
      </c>
    </row>
    <row r="62" spans="1:5" x14ac:dyDescent="0.25">
      <c r="A62" t="s">
        <v>30</v>
      </c>
      <c r="B62" t="s">
        <v>127</v>
      </c>
      <c r="C62" t="s">
        <v>151</v>
      </c>
      <c r="E62" t="s">
        <v>641</v>
      </c>
    </row>
    <row r="63" spans="1:5" x14ac:dyDescent="0.25">
      <c r="A63" t="s">
        <v>214</v>
      </c>
      <c r="E63" t="s">
        <v>188</v>
      </c>
    </row>
    <row r="64" spans="1:5" x14ac:dyDescent="0.25">
      <c r="A64" t="s">
        <v>329</v>
      </c>
      <c r="D64" t="s">
        <v>613</v>
      </c>
      <c r="E64" t="s">
        <v>644</v>
      </c>
    </row>
    <row r="65" spans="1:5" x14ac:dyDescent="0.25">
      <c r="A65" t="s">
        <v>543</v>
      </c>
      <c r="D65" t="s">
        <v>7</v>
      </c>
      <c r="E65" t="s">
        <v>449</v>
      </c>
    </row>
    <row r="66" spans="1:5" x14ac:dyDescent="0.25">
      <c r="A66" t="s">
        <v>298</v>
      </c>
      <c r="E66" t="s">
        <v>248</v>
      </c>
    </row>
    <row r="67" spans="1:5" x14ac:dyDescent="0.25">
      <c r="A67" t="s">
        <v>542</v>
      </c>
      <c r="D67" t="s">
        <v>504</v>
      </c>
      <c r="E67" t="s">
        <v>363</v>
      </c>
    </row>
    <row r="68" spans="1:5" x14ac:dyDescent="0.25">
      <c r="A68" t="s">
        <v>107</v>
      </c>
      <c r="B68" t="s">
        <v>560</v>
      </c>
      <c r="C68" t="s">
        <v>151</v>
      </c>
      <c r="E68" t="s">
        <v>223</v>
      </c>
    </row>
    <row r="69" spans="1:5" ht="409.5" x14ac:dyDescent="0.25">
      <c r="A69" t="s">
        <v>624</v>
      </c>
      <c r="B69" t="s">
        <v>127</v>
      </c>
      <c r="C69" t="s">
        <v>340</v>
      </c>
      <c r="D69" s="1" t="s">
        <v>307</v>
      </c>
      <c r="E69" t="s">
        <v>235</v>
      </c>
    </row>
    <row r="70" spans="1:5" x14ac:dyDescent="0.25">
      <c r="A70" t="s">
        <v>372</v>
      </c>
      <c r="D70" t="s">
        <v>257</v>
      </c>
      <c r="E70" t="s">
        <v>135</v>
      </c>
    </row>
    <row r="71" spans="1:5" x14ac:dyDescent="0.25">
      <c r="A71" t="s">
        <v>157</v>
      </c>
      <c r="B71" t="s">
        <v>283</v>
      </c>
      <c r="C71" t="s">
        <v>604</v>
      </c>
      <c r="D71" t="s">
        <v>438</v>
      </c>
      <c r="E71" t="s">
        <v>671</v>
      </c>
    </row>
    <row r="72" spans="1:5" x14ac:dyDescent="0.25">
      <c r="A72" t="s">
        <v>229</v>
      </c>
      <c r="B72" t="s">
        <v>363</v>
      </c>
      <c r="C72" t="s">
        <v>319</v>
      </c>
      <c r="D72" t="s">
        <v>335</v>
      </c>
      <c r="E72" t="s">
        <v>76</v>
      </c>
    </row>
    <row r="73" spans="1:5" x14ac:dyDescent="0.25">
      <c r="A73" t="s">
        <v>612</v>
      </c>
      <c r="B73" t="s">
        <v>363</v>
      </c>
      <c r="C73" t="s">
        <v>319</v>
      </c>
      <c r="D73" t="s">
        <v>473</v>
      </c>
      <c r="E73" t="s">
        <v>475</v>
      </c>
    </row>
    <row r="74" spans="1:5" x14ac:dyDescent="0.25">
      <c r="A74" t="s">
        <v>97</v>
      </c>
      <c r="B74" t="s">
        <v>283</v>
      </c>
      <c r="C74" t="s">
        <v>604</v>
      </c>
      <c r="D74" t="s">
        <v>349</v>
      </c>
      <c r="E74" t="s">
        <v>145</v>
      </c>
    </row>
    <row r="75" spans="1:5" x14ac:dyDescent="0.25">
      <c r="A75" t="s">
        <v>654</v>
      </c>
      <c r="D75" t="s">
        <v>267</v>
      </c>
      <c r="E75" t="s">
        <v>41</v>
      </c>
    </row>
    <row r="76" spans="1:5" x14ac:dyDescent="0.25">
      <c r="A76" t="s">
        <v>325</v>
      </c>
      <c r="D76" t="s">
        <v>89</v>
      </c>
      <c r="E76" t="s">
        <v>196</v>
      </c>
    </row>
    <row r="77" spans="1:5" x14ac:dyDescent="0.25">
      <c r="A77" t="s">
        <v>27</v>
      </c>
      <c r="B77" t="s">
        <v>363</v>
      </c>
      <c r="C77" t="s">
        <v>319</v>
      </c>
      <c r="D77" t="s">
        <v>226</v>
      </c>
      <c r="E77" t="s">
        <v>52</v>
      </c>
    </row>
    <row r="78" spans="1:5" x14ac:dyDescent="0.25">
      <c r="A78" t="s">
        <v>355</v>
      </c>
      <c r="B78" t="s">
        <v>449</v>
      </c>
      <c r="C78" t="s">
        <v>151</v>
      </c>
      <c r="E78" t="s">
        <v>138</v>
      </c>
    </row>
    <row r="79" spans="1:5" x14ac:dyDescent="0.25">
      <c r="A79" t="s">
        <v>583</v>
      </c>
      <c r="B79" t="s">
        <v>363</v>
      </c>
      <c r="C79" t="s">
        <v>319</v>
      </c>
      <c r="D79" t="s">
        <v>577</v>
      </c>
      <c r="E79" t="s">
        <v>345</v>
      </c>
    </row>
    <row r="80" spans="1:5" x14ac:dyDescent="0.25">
      <c r="A80" t="s">
        <v>433</v>
      </c>
      <c r="B80" t="s">
        <v>363</v>
      </c>
      <c r="C80" t="s">
        <v>319</v>
      </c>
      <c r="E80" t="s">
        <v>312</v>
      </c>
    </row>
    <row r="81" spans="1:5" x14ac:dyDescent="0.25">
      <c r="A81" t="s">
        <v>253</v>
      </c>
      <c r="B81" t="s">
        <v>449</v>
      </c>
      <c r="C81" t="s">
        <v>340</v>
      </c>
      <c r="D81" t="s">
        <v>498</v>
      </c>
      <c r="E81" t="s">
        <v>353</v>
      </c>
    </row>
    <row r="82" spans="1:5" x14ac:dyDescent="0.25">
      <c r="A82" t="s">
        <v>339</v>
      </c>
      <c r="B82" t="s">
        <v>283</v>
      </c>
      <c r="C82" t="s">
        <v>151</v>
      </c>
      <c r="E82" t="s">
        <v>460</v>
      </c>
    </row>
    <row r="83" spans="1:5" x14ac:dyDescent="0.25">
      <c r="A83" t="s">
        <v>544</v>
      </c>
      <c r="B83" t="s">
        <v>363</v>
      </c>
      <c r="C83" t="s">
        <v>319</v>
      </c>
      <c r="E83" t="s">
        <v>621</v>
      </c>
    </row>
    <row r="84" spans="1:5" x14ac:dyDescent="0.25">
      <c r="A84" t="s">
        <v>428</v>
      </c>
      <c r="B84" t="s">
        <v>363</v>
      </c>
      <c r="C84" t="s">
        <v>151</v>
      </c>
      <c r="D84" t="s">
        <v>527</v>
      </c>
      <c r="E84" t="s">
        <v>576</v>
      </c>
    </row>
    <row r="85" spans="1:5" x14ac:dyDescent="0.25">
      <c r="A85" t="s">
        <v>507</v>
      </c>
      <c r="B85" t="s">
        <v>283</v>
      </c>
      <c r="C85" t="s">
        <v>340</v>
      </c>
      <c r="D85" t="s">
        <v>658</v>
      </c>
      <c r="E85" t="s">
        <v>155</v>
      </c>
    </row>
    <row r="86" spans="1:5" x14ac:dyDescent="0.25">
      <c r="A86" t="s">
        <v>635</v>
      </c>
      <c r="B86" t="s">
        <v>363</v>
      </c>
      <c r="C86" t="s">
        <v>319</v>
      </c>
      <c r="D86" t="s">
        <v>443</v>
      </c>
      <c r="E86" t="s">
        <v>126</v>
      </c>
    </row>
    <row r="87" spans="1:5" x14ac:dyDescent="0.25">
      <c r="A87" t="s">
        <v>528</v>
      </c>
      <c r="B87" t="s">
        <v>283</v>
      </c>
      <c r="C87" t="s">
        <v>340</v>
      </c>
      <c r="E87" t="s">
        <v>533</v>
      </c>
    </row>
    <row r="88" spans="1:5" x14ac:dyDescent="0.25">
      <c r="A88" t="s">
        <v>80</v>
      </c>
      <c r="B88" t="s">
        <v>283</v>
      </c>
      <c r="C88" t="s">
        <v>604</v>
      </c>
      <c r="E88" t="s">
        <v>26</v>
      </c>
    </row>
    <row r="89" spans="1:5" x14ac:dyDescent="0.25">
      <c r="A89" t="s">
        <v>148</v>
      </c>
      <c r="B89" t="s">
        <v>283</v>
      </c>
      <c r="C89" t="s">
        <v>604</v>
      </c>
      <c r="E89" t="s">
        <v>539</v>
      </c>
    </row>
    <row r="90" spans="1:5" x14ac:dyDescent="0.25">
      <c r="A90" t="s">
        <v>208</v>
      </c>
      <c r="B90" t="s">
        <v>283</v>
      </c>
      <c r="C90" t="s">
        <v>151</v>
      </c>
      <c r="E90" t="s">
        <v>600</v>
      </c>
    </row>
    <row r="91" spans="1:5" x14ac:dyDescent="0.25">
      <c r="A91" t="s">
        <v>502</v>
      </c>
      <c r="B91" t="s">
        <v>363</v>
      </c>
      <c r="C91" t="s">
        <v>319</v>
      </c>
      <c r="D91" t="s">
        <v>389</v>
      </c>
      <c r="E91" t="s">
        <v>643</v>
      </c>
    </row>
    <row r="92" spans="1:5" x14ac:dyDescent="0.25">
      <c r="A92" t="s">
        <v>556</v>
      </c>
      <c r="B92" t="s">
        <v>560</v>
      </c>
      <c r="C92" t="s">
        <v>151</v>
      </c>
      <c r="E92" t="s">
        <v>70</v>
      </c>
    </row>
    <row r="93" spans="1:5" x14ac:dyDescent="0.25">
      <c r="A93" t="s">
        <v>615</v>
      </c>
      <c r="B93" t="s">
        <v>363</v>
      </c>
      <c r="C93" t="s">
        <v>319</v>
      </c>
      <c r="E93" t="s">
        <v>484</v>
      </c>
    </row>
    <row r="94" spans="1:5" x14ac:dyDescent="0.25">
      <c r="A94" t="s">
        <v>131</v>
      </c>
      <c r="B94" t="s">
        <v>560</v>
      </c>
      <c r="C94" t="s">
        <v>151</v>
      </c>
      <c r="D94" t="s">
        <v>104</v>
      </c>
      <c r="E94" t="s">
        <v>240</v>
      </c>
    </row>
    <row r="95" spans="1:5" x14ac:dyDescent="0.25">
      <c r="A95" t="s">
        <v>40</v>
      </c>
      <c r="B95" t="s">
        <v>449</v>
      </c>
      <c r="C95" t="s">
        <v>319</v>
      </c>
      <c r="E95" t="s">
        <v>679</v>
      </c>
    </row>
    <row r="96" spans="1:5" x14ac:dyDescent="0.25">
      <c r="A96" t="s">
        <v>490</v>
      </c>
      <c r="B96" t="s">
        <v>560</v>
      </c>
      <c r="C96" t="s">
        <v>319</v>
      </c>
      <c r="E96" t="s">
        <v>331</v>
      </c>
    </row>
    <row r="97" spans="1:5" x14ac:dyDescent="0.25">
      <c r="A97" t="s">
        <v>491</v>
      </c>
      <c r="D97" t="s">
        <v>291</v>
      </c>
      <c r="E97" t="s">
        <v>319</v>
      </c>
    </row>
    <row r="98" spans="1:5" x14ac:dyDescent="0.25">
      <c r="A98" t="s">
        <v>309</v>
      </c>
      <c r="B98" t="s">
        <v>449</v>
      </c>
      <c r="C98" t="s">
        <v>319</v>
      </c>
      <c r="D98" t="s">
        <v>677</v>
      </c>
      <c r="E98" t="s">
        <v>244</v>
      </c>
    </row>
    <row r="99" spans="1:5" x14ac:dyDescent="0.25">
      <c r="A99" t="s">
        <v>61</v>
      </c>
      <c r="B99" t="s">
        <v>560</v>
      </c>
      <c r="C99" t="s">
        <v>340</v>
      </c>
      <c r="D99" t="s">
        <v>159</v>
      </c>
      <c r="E99" t="s">
        <v>508</v>
      </c>
    </row>
    <row r="100" spans="1:5" ht="409.5" x14ac:dyDescent="0.25">
      <c r="A100" t="s">
        <v>146</v>
      </c>
      <c r="D100" s="1" t="s">
        <v>37</v>
      </c>
      <c r="E100" t="s">
        <v>636</v>
      </c>
    </row>
    <row r="101" spans="1:5" x14ac:dyDescent="0.25">
      <c r="A101" t="s">
        <v>582</v>
      </c>
      <c r="B101" t="s">
        <v>363</v>
      </c>
      <c r="C101" t="s">
        <v>319</v>
      </c>
      <c r="D101" t="s">
        <v>124</v>
      </c>
      <c r="E101" t="s">
        <v>479</v>
      </c>
    </row>
    <row r="102" spans="1:5" x14ac:dyDescent="0.25">
      <c r="A102" t="s">
        <v>87</v>
      </c>
      <c r="B102" t="s">
        <v>560</v>
      </c>
      <c r="C102" t="s">
        <v>340</v>
      </c>
      <c r="D102" t="s">
        <v>518</v>
      </c>
      <c r="E102" t="s">
        <v>5</v>
      </c>
    </row>
    <row r="103" spans="1:5" x14ac:dyDescent="0.25">
      <c r="A103" t="s">
        <v>593</v>
      </c>
      <c r="B103" t="s">
        <v>363</v>
      </c>
      <c r="C103" t="s">
        <v>319</v>
      </c>
      <c r="E103" t="s">
        <v>51</v>
      </c>
    </row>
    <row r="104" spans="1:5" x14ac:dyDescent="0.25">
      <c r="A104" t="s">
        <v>136</v>
      </c>
      <c r="D104" t="s">
        <v>341</v>
      </c>
      <c r="E104" t="s">
        <v>663</v>
      </c>
    </row>
    <row r="105" spans="1:5" x14ac:dyDescent="0.25">
      <c r="A105" t="s">
        <v>247</v>
      </c>
      <c r="D105" t="s">
        <v>13</v>
      </c>
      <c r="E105" t="s">
        <v>74</v>
      </c>
    </row>
    <row r="106" spans="1:5" x14ac:dyDescent="0.25">
      <c r="A106" t="s">
        <v>505</v>
      </c>
      <c r="D106" t="s">
        <v>227</v>
      </c>
      <c r="E106" t="s">
        <v>681</v>
      </c>
    </row>
    <row r="107" spans="1:5" x14ac:dyDescent="0.25">
      <c r="A107" t="s">
        <v>1</v>
      </c>
      <c r="D107" t="s">
        <v>413</v>
      </c>
      <c r="E107" t="s">
        <v>462</v>
      </c>
    </row>
    <row r="108" spans="1:5" x14ac:dyDescent="0.25">
      <c r="A108" t="s">
        <v>439</v>
      </c>
      <c r="B108" t="s">
        <v>449</v>
      </c>
      <c r="C108" t="s">
        <v>151</v>
      </c>
      <c r="D108" t="s">
        <v>113</v>
      </c>
      <c r="E108" t="s">
        <v>432</v>
      </c>
    </row>
    <row r="109" spans="1:5" x14ac:dyDescent="0.25">
      <c r="A109" t="s">
        <v>627</v>
      </c>
      <c r="D109" t="s">
        <v>216</v>
      </c>
      <c r="E109" t="s">
        <v>676</v>
      </c>
    </row>
    <row r="110" spans="1:5" x14ac:dyDescent="0.25">
      <c r="A110" t="s">
        <v>112</v>
      </c>
      <c r="B110" t="s">
        <v>363</v>
      </c>
      <c r="C110" t="s">
        <v>319</v>
      </c>
      <c r="D110" t="s">
        <v>572</v>
      </c>
      <c r="E110" t="s">
        <v>272</v>
      </c>
    </row>
    <row r="111" spans="1:5" x14ac:dyDescent="0.25">
      <c r="A111" t="s">
        <v>554</v>
      </c>
      <c r="B111" t="s">
        <v>84</v>
      </c>
      <c r="C111" t="s">
        <v>340</v>
      </c>
      <c r="D111" t="s">
        <v>364</v>
      </c>
      <c r="E111" t="s">
        <v>186</v>
      </c>
    </row>
    <row r="112" spans="1:5" x14ac:dyDescent="0.25">
      <c r="A112" t="s">
        <v>55</v>
      </c>
      <c r="B112" t="s">
        <v>363</v>
      </c>
      <c r="C112" t="s">
        <v>319</v>
      </c>
      <c r="D112" t="s">
        <v>86</v>
      </c>
      <c r="E112" t="s">
        <v>101</v>
      </c>
    </row>
    <row r="113" spans="1:5" ht="409.5" x14ac:dyDescent="0.25">
      <c r="A113" t="s">
        <v>166</v>
      </c>
      <c r="B113" t="s">
        <v>127</v>
      </c>
      <c r="C113" t="s">
        <v>151</v>
      </c>
      <c r="D113" s="1" t="s">
        <v>551</v>
      </c>
      <c r="E113" t="s">
        <v>383</v>
      </c>
    </row>
    <row r="114" spans="1:5" x14ac:dyDescent="0.25">
      <c r="A114" t="s">
        <v>497</v>
      </c>
      <c r="B114" t="s">
        <v>127</v>
      </c>
      <c r="C114" t="s">
        <v>151</v>
      </c>
      <c r="E114" t="s">
        <v>0</v>
      </c>
    </row>
    <row r="115" spans="1:5" x14ac:dyDescent="0.25">
      <c r="A115" t="s">
        <v>137</v>
      </c>
      <c r="B115" t="s">
        <v>363</v>
      </c>
      <c r="C115" t="s">
        <v>319</v>
      </c>
      <c r="E115" t="s">
        <v>28</v>
      </c>
    </row>
    <row r="116" spans="1:5" x14ac:dyDescent="0.25">
      <c r="A116" t="s">
        <v>623</v>
      </c>
      <c r="B116" t="s">
        <v>127</v>
      </c>
      <c r="C116" t="s">
        <v>319</v>
      </c>
      <c r="E116" t="s">
        <v>446</v>
      </c>
    </row>
    <row r="117" spans="1:5" x14ac:dyDescent="0.25">
      <c r="A117" t="s">
        <v>522</v>
      </c>
      <c r="B117" t="s">
        <v>363</v>
      </c>
      <c r="C117" t="s">
        <v>319</v>
      </c>
      <c r="D117" t="s">
        <v>39</v>
      </c>
      <c r="E117" t="s">
        <v>160</v>
      </c>
    </row>
    <row r="118" spans="1:5" x14ac:dyDescent="0.25">
      <c r="A118" t="s">
        <v>652</v>
      </c>
      <c r="B118" t="s">
        <v>560</v>
      </c>
      <c r="C118" t="s">
        <v>151</v>
      </c>
      <c r="E118" t="s">
        <v>122</v>
      </c>
    </row>
    <row r="119" spans="1:5" x14ac:dyDescent="0.25">
      <c r="A119" t="s">
        <v>281</v>
      </c>
      <c r="B119" t="s">
        <v>127</v>
      </c>
      <c r="C119" t="s">
        <v>340</v>
      </c>
      <c r="E119" t="s">
        <v>532</v>
      </c>
    </row>
    <row r="120" spans="1:5" x14ac:dyDescent="0.25">
      <c r="A120" t="s">
        <v>523</v>
      </c>
      <c r="B120" t="s">
        <v>449</v>
      </c>
      <c r="C120" t="s">
        <v>319</v>
      </c>
      <c r="D120" t="s">
        <v>388</v>
      </c>
      <c r="E120" t="s">
        <v>678</v>
      </c>
    </row>
    <row r="121" spans="1:5" x14ac:dyDescent="0.25">
      <c r="A121" t="s">
        <v>260</v>
      </c>
      <c r="B121" t="s">
        <v>363</v>
      </c>
      <c r="C121" t="s">
        <v>151</v>
      </c>
      <c r="E121" t="s">
        <v>78</v>
      </c>
    </row>
    <row r="122" spans="1:5" x14ac:dyDescent="0.25">
      <c r="A122" t="s">
        <v>647</v>
      </c>
      <c r="B122" t="s">
        <v>283</v>
      </c>
      <c r="C122" t="s">
        <v>340</v>
      </c>
      <c r="D122" t="s">
        <v>634</v>
      </c>
      <c r="E122" t="s">
        <v>683</v>
      </c>
    </row>
    <row r="123" spans="1:5" x14ac:dyDescent="0.25">
      <c r="A123" t="s">
        <v>386</v>
      </c>
      <c r="B123" t="s">
        <v>363</v>
      </c>
      <c r="C123" t="s">
        <v>340</v>
      </c>
      <c r="E123" t="s">
        <v>430</v>
      </c>
    </row>
    <row r="124" spans="1:5" x14ac:dyDescent="0.25">
      <c r="A124" t="s">
        <v>659</v>
      </c>
      <c r="B124" t="s">
        <v>449</v>
      </c>
      <c r="C124" t="s">
        <v>340</v>
      </c>
      <c r="D124" t="s">
        <v>209</v>
      </c>
      <c r="E124" t="s">
        <v>626</v>
      </c>
    </row>
    <row r="125" spans="1:5" x14ac:dyDescent="0.25">
      <c r="A125" t="s">
        <v>485</v>
      </c>
      <c r="B125" t="s">
        <v>449</v>
      </c>
      <c r="C125" t="s">
        <v>340</v>
      </c>
      <c r="E125" t="s">
        <v>591</v>
      </c>
    </row>
    <row r="126" spans="1:5" x14ac:dyDescent="0.25">
      <c r="A126" t="s">
        <v>356</v>
      </c>
      <c r="B126" t="s">
        <v>560</v>
      </c>
      <c r="C126" t="s">
        <v>319</v>
      </c>
      <c r="E126" t="s">
        <v>153</v>
      </c>
    </row>
    <row r="127" spans="1:5" x14ac:dyDescent="0.25">
      <c r="A127" t="s">
        <v>619</v>
      </c>
      <c r="B127" t="s">
        <v>449</v>
      </c>
      <c r="C127" t="s">
        <v>319</v>
      </c>
      <c r="E127" t="s">
        <v>177</v>
      </c>
    </row>
    <row r="128" spans="1:5" x14ac:dyDescent="0.25">
      <c r="A128" t="s">
        <v>468</v>
      </c>
      <c r="B128" t="s">
        <v>127</v>
      </c>
      <c r="C128" t="s">
        <v>319</v>
      </c>
      <c r="E128" t="s">
        <v>670</v>
      </c>
    </row>
    <row r="129" spans="1:5" x14ac:dyDescent="0.25">
      <c r="A129" t="s">
        <v>480</v>
      </c>
      <c r="E129" t="s">
        <v>254</v>
      </c>
    </row>
    <row r="130" spans="1:5" x14ac:dyDescent="0.25">
      <c r="A130" t="s">
        <v>217</v>
      </c>
      <c r="B130" t="s">
        <v>449</v>
      </c>
      <c r="C130" t="s">
        <v>340</v>
      </c>
      <c r="D130" t="s">
        <v>215</v>
      </c>
      <c r="E130" t="s">
        <v>531</v>
      </c>
    </row>
    <row r="131" spans="1:5" x14ac:dyDescent="0.25">
      <c r="A131" t="s">
        <v>236</v>
      </c>
      <c r="B131" t="s">
        <v>127</v>
      </c>
      <c r="C131" t="s">
        <v>340</v>
      </c>
      <c r="D131" t="s">
        <v>628</v>
      </c>
      <c r="E131" t="s">
        <v>409</v>
      </c>
    </row>
    <row r="132" spans="1:5" x14ac:dyDescent="0.25">
      <c r="A132" t="s">
        <v>614</v>
      </c>
      <c r="B132" t="s">
        <v>283</v>
      </c>
      <c r="C132" t="s">
        <v>604</v>
      </c>
      <c r="D132" t="s">
        <v>184</v>
      </c>
      <c r="E132" t="s">
        <v>220</v>
      </c>
    </row>
    <row r="133" spans="1:5" x14ac:dyDescent="0.25">
      <c r="A133" t="s">
        <v>618</v>
      </c>
      <c r="B133" t="s">
        <v>127</v>
      </c>
      <c r="C133" t="s">
        <v>151</v>
      </c>
      <c r="E133" t="s">
        <v>511</v>
      </c>
    </row>
    <row r="134" spans="1:5" x14ac:dyDescent="0.25">
      <c r="A134" t="s">
        <v>347</v>
      </c>
      <c r="B134" t="s">
        <v>560</v>
      </c>
      <c r="C134" t="s">
        <v>151</v>
      </c>
      <c r="E134" t="s">
        <v>474</v>
      </c>
    </row>
    <row r="135" spans="1:5" x14ac:dyDescent="0.25">
      <c r="A135" t="s">
        <v>163</v>
      </c>
      <c r="E135" t="s">
        <v>560</v>
      </c>
    </row>
    <row r="136" spans="1:5" x14ac:dyDescent="0.25">
      <c r="A136" t="s">
        <v>546</v>
      </c>
      <c r="E136" t="s">
        <v>251</v>
      </c>
    </row>
    <row r="137" spans="1:5" x14ac:dyDescent="0.25">
      <c r="A137" t="s">
        <v>64</v>
      </c>
      <c r="D137" t="s">
        <v>521</v>
      </c>
      <c r="E137" t="s">
        <v>604</v>
      </c>
    </row>
    <row r="138" spans="1:5" x14ac:dyDescent="0.25">
      <c r="A138" t="s">
        <v>322</v>
      </c>
      <c r="B138" t="s">
        <v>363</v>
      </c>
      <c r="C138" t="s">
        <v>319</v>
      </c>
      <c r="E138" t="s">
        <v>571</v>
      </c>
    </row>
    <row r="139" spans="1:5" x14ac:dyDescent="0.25">
      <c r="A139" t="s">
        <v>639</v>
      </c>
      <c r="B139" t="s">
        <v>84</v>
      </c>
      <c r="C139" t="s">
        <v>340</v>
      </c>
      <c r="E139" t="s">
        <v>3</v>
      </c>
    </row>
    <row r="140" spans="1:5" x14ac:dyDescent="0.25">
      <c r="A140" t="s">
        <v>199</v>
      </c>
      <c r="D140" t="s">
        <v>103</v>
      </c>
      <c r="E140" t="s">
        <v>340</v>
      </c>
    </row>
    <row r="141" spans="1:5" x14ac:dyDescent="0.25">
      <c r="A141" t="s">
        <v>275</v>
      </c>
      <c r="D141" t="s">
        <v>581</v>
      </c>
      <c r="E141" t="s">
        <v>299</v>
      </c>
    </row>
    <row r="142" spans="1:5" x14ac:dyDescent="0.25">
      <c r="A142" t="s">
        <v>232</v>
      </c>
      <c r="B142" t="s">
        <v>283</v>
      </c>
      <c r="C142" t="s">
        <v>340</v>
      </c>
      <c r="D142" t="s">
        <v>388</v>
      </c>
      <c r="E142" t="s">
        <v>461</v>
      </c>
    </row>
    <row r="143" spans="1:5" x14ac:dyDescent="0.25">
      <c r="A143" t="s">
        <v>668</v>
      </c>
      <c r="D143" t="s">
        <v>661</v>
      </c>
      <c r="E143" t="s">
        <v>379</v>
      </c>
    </row>
    <row r="144" spans="1:5" x14ac:dyDescent="0.25">
      <c r="A144" t="s">
        <v>110</v>
      </c>
      <c r="B144" t="s">
        <v>363</v>
      </c>
      <c r="C144" t="s">
        <v>319</v>
      </c>
      <c r="D144" t="s">
        <v>295</v>
      </c>
      <c r="E144" t="s">
        <v>387</v>
      </c>
    </row>
    <row r="145" spans="1:5" x14ac:dyDescent="0.25">
      <c r="A145" t="s">
        <v>503</v>
      </c>
      <c r="B145" t="s">
        <v>363</v>
      </c>
      <c r="C145" t="s">
        <v>319</v>
      </c>
      <c r="D145" t="s">
        <v>334</v>
      </c>
      <c r="E145" t="s">
        <v>270</v>
      </c>
    </row>
    <row r="146" spans="1:5" x14ac:dyDescent="0.25">
      <c r="A146" t="s">
        <v>431</v>
      </c>
      <c r="B146" t="s">
        <v>363</v>
      </c>
      <c r="C146" t="s">
        <v>319</v>
      </c>
      <c r="D146" t="s">
        <v>315</v>
      </c>
      <c r="E146" t="s">
        <v>246</v>
      </c>
    </row>
    <row r="147" spans="1:5" x14ac:dyDescent="0.25">
      <c r="A147" t="s">
        <v>276</v>
      </c>
      <c r="B147" t="s">
        <v>449</v>
      </c>
      <c r="C147" t="s">
        <v>319</v>
      </c>
      <c r="D147" t="s">
        <v>68</v>
      </c>
      <c r="E147" t="s">
        <v>536</v>
      </c>
    </row>
    <row r="148" spans="1:5" x14ac:dyDescent="0.25">
      <c r="A148" t="s">
        <v>435</v>
      </c>
      <c r="B148" t="s">
        <v>560</v>
      </c>
      <c r="C148" t="s">
        <v>319</v>
      </c>
      <c r="E148" t="s">
        <v>368</v>
      </c>
    </row>
    <row r="149" spans="1:5" x14ac:dyDescent="0.25">
      <c r="A149" t="s">
        <v>183</v>
      </c>
      <c r="B149" t="s">
        <v>127</v>
      </c>
      <c r="C149" t="s">
        <v>340</v>
      </c>
      <c r="E149" t="s">
        <v>36</v>
      </c>
    </row>
    <row r="150" spans="1:5" x14ac:dyDescent="0.25">
      <c r="A150" t="s">
        <v>6</v>
      </c>
      <c r="B150" t="s">
        <v>363</v>
      </c>
      <c r="C150" t="s">
        <v>319</v>
      </c>
      <c r="E150" t="s">
        <v>376</v>
      </c>
    </row>
    <row r="151" spans="1:5" x14ac:dyDescent="0.25">
      <c r="A151" t="s">
        <v>82</v>
      </c>
      <c r="B151" t="s">
        <v>363</v>
      </c>
      <c r="C151" t="s">
        <v>151</v>
      </c>
      <c r="D151" t="s">
        <v>350</v>
      </c>
      <c r="E151" t="s">
        <v>444</v>
      </c>
    </row>
    <row r="152" spans="1:5" x14ac:dyDescent="0.25">
      <c r="A152" t="s">
        <v>17</v>
      </c>
      <c r="B152" t="s">
        <v>283</v>
      </c>
      <c r="C152" t="s">
        <v>604</v>
      </c>
      <c r="E152" t="s">
        <v>390</v>
      </c>
    </row>
    <row r="153" spans="1:5" x14ac:dyDescent="0.25">
      <c r="A153" t="s">
        <v>91</v>
      </c>
      <c r="B153" t="s">
        <v>84</v>
      </c>
      <c r="C153" t="s">
        <v>151</v>
      </c>
      <c r="E153" t="s">
        <v>202</v>
      </c>
    </row>
    <row r="154" spans="1:5" x14ac:dyDescent="0.25">
      <c r="A154" t="s">
        <v>149</v>
      </c>
      <c r="D154" t="s">
        <v>262</v>
      </c>
      <c r="E154" t="s">
        <v>127</v>
      </c>
    </row>
    <row r="155" spans="1:5" x14ac:dyDescent="0.25">
      <c r="A155" t="s">
        <v>280</v>
      </c>
      <c r="B155" t="s">
        <v>560</v>
      </c>
      <c r="C155" t="s">
        <v>151</v>
      </c>
      <c r="E155" t="s">
        <v>218</v>
      </c>
    </row>
    <row r="156" spans="1:5" x14ac:dyDescent="0.25">
      <c r="A156" t="s">
        <v>596</v>
      </c>
      <c r="B156" t="s">
        <v>449</v>
      </c>
      <c r="C156" t="s">
        <v>151</v>
      </c>
      <c r="D156" t="s">
        <v>250</v>
      </c>
      <c r="E156" t="s">
        <v>657</v>
      </c>
    </row>
    <row r="157" spans="1:5" x14ac:dyDescent="0.25">
      <c r="A157" t="s">
        <v>557</v>
      </c>
      <c r="D157" t="s">
        <v>332</v>
      </c>
      <c r="E157" t="s">
        <v>420</v>
      </c>
    </row>
    <row r="158" spans="1:5" x14ac:dyDescent="0.25">
      <c r="A158" t="s">
        <v>609</v>
      </c>
      <c r="B158" t="s">
        <v>363</v>
      </c>
      <c r="C158" t="s">
        <v>151</v>
      </c>
      <c r="E158" t="s">
        <v>118</v>
      </c>
    </row>
    <row r="159" spans="1:5" x14ac:dyDescent="0.25">
      <c r="A159" t="s">
        <v>568</v>
      </c>
      <c r="B159" t="s">
        <v>283</v>
      </c>
      <c r="C159" t="s">
        <v>604</v>
      </c>
      <c r="E159" t="s">
        <v>323</v>
      </c>
    </row>
    <row r="160" spans="1:5" x14ac:dyDescent="0.25">
      <c r="A160" t="s">
        <v>115</v>
      </c>
      <c r="B160" t="s">
        <v>127</v>
      </c>
      <c r="C160" t="s">
        <v>319</v>
      </c>
      <c r="D160" t="s">
        <v>197</v>
      </c>
      <c r="E160" t="s">
        <v>369</v>
      </c>
    </row>
    <row r="161" spans="1:5" ht="409.5" x14ac:dyDescent="0.25">
      <c r="A161" t="s">
        <v>63</v>
      </c>
      <c r="B161" t="s">
        <v>449</v>
      </c>
      <c r="C161" t="s">
        <v>340</v>
      </c>
      <c r="D161" s="1" t="s">
        <v>24</v>
      </c>
      <c r="E161" t="s">
        <v>396</v>
      </c>
    </row>
    <row r="162" spans="1:5" x14ac:dyDescent="0.25">
      <c r="A162" t="s">
        <v>509</v>
      </c>
      <c r="E162" t="s">
        <v>93</v>
      </c>
    </row>
    <row r="163" spans="1:5" x14ac:dyDescent="0.25">
      <c r="A163" t="s">
        <v>181</v>
      </c>
      <c r="B163" t="s">
        <v>363</v>
      </c>
      <c r="C163" t="s">
        <v>151</v>
      </c>
      <c r="D163" t="s">
        <v>190</v>
      </c>
      <c r="E163" t="s">
        <v>374</v>
      </c>
    </row>
    <row r="164" spans="1:5" x14ac:dyDescent="0.25">
      <c r="A164" t="s">
        <v>441</v>
      </c>
      <c r="B164" t="s">
        <v>449</v>
      </c>
      <c r="C164" t="s">
        <v>151</v>
      </c>
      <c r="D164" t="s">
        <v>71</v>
      </c>
      <c r="E164" t="s">
        <v>367</v>
      </c>
    </row>
    <row r="165" spans="1:5" x14ac:dyDescent="0.25">
      <c r="A165" t="s">
        <v>569</v>
      </c>
      <c r="B165" t="s">
        <v>449</v>
      </c>
      <c r="C165" t="s">
        <v>319</v>
      </c>
      <c r="E165" t="s">
        <v>168</v>
      </c>
    </row>
    <row r="166" spans="1:5" x14ac:dyDescent="0.25">
      <c r="A166" t="s">
        <v>132</v>
      </c>
      <c r="B166" t="s">
        <v>283</v>
      </c>
      <c r="C166" t="s">
        <v>604</v>
      </c>
      <c r="E166" t="s">
        <v>562</v>
      </c>
    </row>
    <row r="167" spans="1:5" x14ac:dyDescent="0.25">
      <c r="A167" t="s">
        <v>382</v>
      </c>
      <c r="B167" t="s">
        <v>283</v>
      </c>
      <c r="C167" t="s">
        <v>340</v>
      </c>
      <c r="D167" t="s">
        <v>492</v>
      </c>
      <c r="E167" t="s">
        <v>56</v>
      </c>
    </row>
    <row r="168" spans="1:5" x14ac:dyDescent="0.25">
      <c r="A168" t="s">
        <v>392</v>
      </c>
      <c r="B168" t="s">
        <v>283</v>
      </c>
      <c r="C168" t="s">
        <v>151</v>
      </c>
      <c r="E168" t="s">
        <v>50</v>
      </c>
    </row>
    <row r="169" spans="1:5" x14ac:dyDescent="0.25">
      <c r="A169" t="s">
        <v>219</v>
      </c>
      <c r="B169" t="s">
        <v>283</v>
      </c>
      <c r="C169" t="s">
        <v>604</v>
      </c>
      <c r="E169" t="s">
        <v>501</v>
      </c>
    </row>
    <row r="170" spans="1:5" x14ac:dyDescent="0.25">
      <c r="A170" t="s">
        <v>545</v>
      </c>
      <c r="B170" t="s">
        <v>449</v>
      </c>
      <c r="C170" t="s">
        <v>151</v>
      </c>
      <c r="E170" t="s">
        <v>414</v>
      </c>
    </row>
    <row r="171" spans="1:5" x14ac:dyDescent="0.25">
      <c r="A171" t="s">
        <v>616</v>
      </c>
      <c r="D171" t="s">
        <v>225</v>
      </c>
      <c r="E171" t="s">
        <v>201</v>
      </c>
    </row>
    <row r="172" spans="1:5" x14ac:dyDescent="0.25">
      <c r="A172" t="s">
        <v>241</v>
      </c>
      <c r="B172" t="s">
        <v>283</v>
      </c>
      <c r="C172" t="s">
        <v>151</v>
      </c>
      <c r="D172" t="s">
        <v>388</v>
      </c>
      <c r="E172" t="s">
        <v>143</v>
      </c>
    </row>
    <row r="173" spans="1:5" x14ac:dyDescent="0.25">
      <c r="A173" t="s">
        <v>178</v>
      </c>
      <c r="B173" t="s">
        <v>449</v>
      </c>
      <c r="C173" t="s">
        <v>319</v>
      </c>
      <c r="E173" t="s">
        <v>669</v>
      </c>
    </row>
    <row r="174" spans="1:5" x14ac:dyDescent="0.25">
      <c r="A174" t="s">
        <v>133</v>
      </c>
      <c r="B174" t="s">
        <v>283</v>
      </c>
      <c r="C174" t="s">
        <v>604</v>
      </c>
      <c r="E174" t="s">
        <v>165</v>
      </c>
    </row>
    <row r="175" spans="1:5" x14ac:dyDescent="0.25">
      <c r="A175" t="s">
        <v>637</v>
      </c>
      <c r="B175" t="s">
        <v>283</v>
      </c>
      <c r="C175" t="s">
        <v>340</v>
      </c>
      <c r="D175" t="s">
        <v>417</v>
      </c>
      <c r="E175" t="s">
        <v>273</v>
      </c>
    </row>
    <row r="176" spans="1:5" x14ac:dyDescent="0.25">
      <c r="A176" t="s">
        <v>195</v>
      </c>
      <c r="B176" t="s">
        <v>560</v>
      </c>
      <c r="C176" t="s">
        <v>340</v>
      </c>
      <c r="D176" t="s">
        <v>48</v>
      </c>
      <c r="E176" t="s">
        <v>559</v>
      </c>
    </row>
    <row r="177" spans="1:5" x14ac:dyDescent="0.25">
      <c r="A177" t="s">
        <v>476</v>
      </c>
      <c r="B177" t="s">
        <v>363</v>
      </c>
      <c r="C177" t="s">
        <v>319</v>
      </c>
      <c r="D177" t="s">
        <v>493</v>
      </c>
      <c r="E177" t="s">
        <v>14</v>
      </c>
    </row>
    <row r="178" spans="1:5" x14ac:dyDescent="0.25">
      <c r="A178" t="s">
        <v>555</v>
      </c>
      <c r="B178" t="s">
        <v>363</v>
      </c>
      <c r="C178" t="s">
        <v>319</v>
      </c>
      <c r="E178" t="s">
        <v>631</v>
      </c>
    </row>
    <row r="179" spans="1:5" x14ac:dyDescent="0.25">
      <c r="A179" t="s">
        <v>667</v>
      </c>
      <c r="B179" t="s">
        <v>84</v>
      </c>
      <c r="C179" t="s">
        <v>340</v>
      </c>
      <c r="D179" t="s">
        <v>72</v>
      </c>
      <c r="E179" t="s">
        <v>191</v>
      </c>
    </row>
    <row r="180" spans="1:5" x14ac:dyDescent="0.25">
      <c r="A180" t="s">
        <v>242</v>
      </c>
      <c r="B180" t="s">
        <v>449</v>
      </c>
      <c r="C180" t="s">
        <v>319</v>
      </c>
      <c r="D180" t="s">
        <v>245</v>
      </c>
      <c r="E180" t="s">
        <v>100</v>
      </c>
    </row>
    <row r="181" spans="1:5" x14ac:dyDescent="0.25">
      <c r="A181" t="s">
        <v>264</v>
      </c>
      <c r="B181" t="s">
        <v>449</v>
      </c>
      <c r="C181" t="s">
        <v>319</v>
      </c>
      <c r="D181" t="s">
        <v>388</v>
      </c>
      <c r="E181" t="s">
        <v>517</v>
      </c>
    </row>
    <row r="182" spans="1:5" x14ac:dyDescent="0.25">
      <c r="A182" t="s">
        <v>608</v>
      </c>
      <c r="E182" t="s">
        <v>311</v>
      </c>
    </row>
    <row r="183" spans="1:5" x14ac:dyDescent="0.25">
      <c r="A183" t="s">
        <v>524</v>
      </c>
      <c r="B183" t="s">
        <v>127</v>
      </c>
      <c r="C183" t="s">
        <v>319</v>
      </c>
      <c r="E183" t="s">
        <v>648</v>
      </c>
    </row>
    <row r="184" spans="1:5" x14ac:dyDescent="0.25">
      <c r="A184" t="s">
        <v>384</v>
      </c>
      <c r="D184" t="s">
        <v>629</v>
      </c>
      <c r="E184" t="s">
        <v>646</v>
      </c>
    </row>
    <row r="185" spans="1:5" x14ac:dyDescent="0.25">
      <c r="A185" t="s">
        <v>128</v>
      </c>
      <c r="B185" t="s">
        <v>84</v>
      </c>
      <c r="C185" t="s">
        <v>340</v>
      </c>
      <c r="D185" t="s">
        <v>245</v>
      </c>
      <c r="E185" t="s">
        <v>684</v>
      </c>
    </row>
    <row r="186" spans="1:5" x14ac:dyDescent="0.25">
      <c r="A186" t="s">
        <v>425</v>
      </c>
      <c r="B186" t="s">
        <v>560</v>
      </c>
      <c r="C186" t="s">
        <v>319</v>
      </c>
      <c r="E186" t="s">
        <v>499</v>
      </c>
    </row>
    <row r="187" spans="1:5" x14ac:dyDescent="0.25">
      <c r="A187" t="s">
        <v>265</v>
      </c>
      <c r="B187" t="s">
        <v>560</v>
      </c>
      <c r="C187" t="s">
        <v>151</v>
      </c>
      <c r="D187" t="s">
        <v>672</v>
      </c>
      <c r="E187" t="s">
        <v>454</v>
      </c>
    </row>
    <row r="188" spans="1:5" x14ac:dyDescent="0.25">
      <c r="A188" t="s">
        <v>538</v>
      </c>
      <c r="B188" t="s">
        <v>449</v>
      </c>
      <c r="C188" t="s">
        <v>340</v>
      </c>
      <c r="E188" t="s">
        <v>252</v>
      </c>
    </row>
    <row r="189" spans="1:5" x14ac:dyDescent="0.25">
      <c r="A189" t="s">
        <v>348</v>
      </c>
      <c r="B189" t="s">
        <v>449</v>
      </c>
      <c r="C189" t="s">
        <v>319</v>
      </c>
      <c r="D189" t="s">
        <v>250</v>
      </c>
      <c r="E189" t="s">
        <v>630</v>
      </c>
    </row>
    <row r="190" spans="1:5" x14ac:dyDescent="0.25">
      <c r="A190" t="s">
        <v>234</v>
      </c>
      <c r="B190" t="s">
        <v>449</v>
      </c>
      <c r="C190" t="s">
        <v>340</v>
      </c>
      <c r="E190" t="s">
        <v>416</v>
      </c>
    </row>
    <row r="191" spans="1:5" x14ac:dyDescent="0.25">
      <c r="A191" t="s">
        <v>42</v>
      </c>
      <c r="B191" t="s">
        <v>363</v>
      </c>
      <c r="C191" t="s">
        <v>319</v>
      </c>
      <c r="E191" t="s">
        <v>69</v>
      </c>
    </row>
    <row r="192" spans="1:5" x14ac:dyDescent="0.25">
      <c r="A192" t="s">
        <v>263</v>
      </c>
      <c r="D192" t="s">
        <v>4</v>
      </c>
      <c r="E192" t="s">
        <v>211</v>
      </c>
    </row>
    <row r="193" spans="1:5" x14ac:dyDescent="0.25">
      <c r="A193" t="s">
        <v>638</v>
      </c>
      <c r="B193" t="s">
        <v>560</v>
      </c>
      <c r="C193" t="s">
        <v>319</v>
      </c>
      <c r="D193" t="s">
        <v>563</v>
      </c>
      <c r="E193" t="s">
        <v>515</v>
      </c>
    </row>
    <row r="194" spans="1:5" x14ac:dyDescent="0.25">
      <c r="A194" t="s">
        <v>57</v>
      </c>
      <c r="B194" t="s">
        <v>449</v>
      </c>
      <c r="C194" t="s">
        <v>604</v>
      </c>
      <c r="E194" t="s">
        <v>483</v>
      </c>
    </row>
    <row r="195" spans="1:5" x14ac:dyDescent="0.25">
      <c r="A195" t="s">
        <v>175</v>
      </c>
      <c r="B195" t="s">
        <v>363</v>
      </c>
      <c r="C195" t="s">
        <v>319</v>
      </c>
      <c r="D195" t="s">
        <v>415</v>
      </c>
      <c r="E195" t="s">
        <v>397</v>
      </c>
    </row>
    <row r="196" spans="1:5" x14ac:dyDescent="0.25">
      <c r="A196" t="s">
        <v>66</v>
      </c>
      <c r="B196" t="s">
        <v>560</v>
      </c>
      <c r="C196" t="s">
        <v>151</v>
      </c>
      <c r="D196" t="s">
        <v>564</v>
      </c>
      <c r="E196" t="s">
        <v>453</v>
      </c>
    </row>
    <row r="197" spans="1:5" x14ac:dyDescent="0.25">
      <c r="A197" t="s">
        <v>180</v>
      </c>
      <c r="B197" t="s">
        <v>127</v>
      </c>
      <c r="C197" t="s">
        <v>340</v>
      </c>
      <c r="D197" t="s">
        <v>184</v>
      </c>
      <c r="E197" t="s">
        <v>81</v>
      </c>
    </row>
    <row r="198" spans="1:5" x14ac:dyDescent="0.25">
      <c r="A198" t="s">
        <v>187</v>
      </c>
      <c r="D198" t="s">
        <v>105</v>
      </c>
      <c r="E198" t="s">
        <v>125</v>
      </c>
    </row>
    <row r="199" spans="1:5" x14ac:dyDescent="0.25">
      <c r="A199" t="s">
        <v>249</v>
      </c>
      <c r="D199" t="s">
        <v>266</v>
      </c>
      <c r="E199" t="s">
        <v>549</v>
      </c>
    </row>
    <row r="200" spans="1:5" x14ac:dyDescent="0.25">
      <c r="A200" t="s">
        <v>535</v>
      </c>
      <c r="B200" t="s">
        <v>449</v>
      </c>
      <c r="C200" t="s">
        <v>319</v>
      </c>
      <c r="E200" t="s">
        <v>330</v>
      </c>
    </row>
    <row r="201" spans="1:5" x14ac:dyDescent="0.25">
      <c r="A201" t="s">
        <v>25</v>
      </c>
      <c r="B201" t="s">
        <v>127</v>
      </c>
      <c r="C201" t="s">
        <v>319</v>
      </c>
      <c r="E201" t="s">
        <v>570</v>
      </c>
    </row>
    <row r="202" spans="1:5" x14ac:dyDescent="0.25">
      <c r="A202" t="s">
        <v>302</v>
      </c>
      <c r="B202" t="s">
        <v>363</v>
      </c>
      <c r="C202" t="s">
        <v>319</v>
      </c>
      <c r="D202" t="s">
        <v>660</v>
      </c>
      <c r="E202" t="s">
        <v>510</v>
      </c>
    </row>
    <row r="203" spans="1:5" x14ac:dyDescent="0.25">
      <c r="A203" t="s">
        <v>321</v>
      </c>
      <c r="B203" t="s">
        <v>363</v>
      </c>
      <c r="C203" t="s">
        <v>319</v>
      </c>
      <c r="E203" t="s">
        <v>2</v>
      </c>
    </row>
    <row r="204" spans="1:5" x14ac:dyDescent="0.25">
      <c r="A204" t="s">
        <v>88</v>
      </c>
      <c r="B204" t="s">
        <v>283</v>
      </c>
      <c r="C204" t="s">
        <v>604</v>
      </c>
      <c r="E204" t="s">
        <v>243</v>
      </c>
    </row>
    <row r="205" spans="1:5" x14ac:dyDescent="0.25">
      <c r="A205" t="s">
        <v>121</v>
      </c>
      <c r="E205" t="s">
        <v>84</v>
      </c>
    </row>
    <row r="206" spans="1:5" x14ac:dyDescent="0.25">
      <c r="A206" t="s">
        <v>221</v>
      </c>
      <c r="B206" t="s">
        <v>127</v>
      </c>
      <c r="C206" t="s">
        <v>319</v>
      </c>
      <c r="E206" t="s">
        <v>440</v>
      </c>
    </row>
    <row r="207" spans="1:5" x14ac:dyDescent="0.25">
      <c r="A207" t="s">
        <v>426</v>
      </c>
      <c r="B207" t="s">
        <v>283</v>
      </c>
      <c r="C207" t="s">
        <v>604</v>
      </c>
      <c r="D207" t="s">
        <v>402</v>
      </c>
      <c r="E207" t="s">
        <v>206</v>
      </c>
    </row>
    <row r="208" spans="1:5" x14ac:dyDescent="0.25">
      <c r="A208" t="s">
        <v>516</v>
      </c>
      <c r="B208" t="s">
        <v>283</v>
      </c>
      <c r="C208" t="s">
        <v>340</v>
      </c>
      <c r="E208" t="s">
        <v>34</v>
      </c>
    </row>
    <row r="209" spans="1:5" x14ac:dyDescent="0.25">
      <c r="A209" t="s">
        <v>77</v>
      </c>
      <c r="B209" t="s">
        <v>449</v>
      </c>
      <c r="C209" t="s">
        <v>319</v>
      </c>
      <c r="D209" t="s">
        <v>388</v>
      </c>
      <c r="E209" t="s">
        <v>467</v>
      </c>
    </row>
    <row r="210" spans="1:5" x14ac:dyDescent="0.25">
      <c r="A210" t="s">
        <v>286</v>
      </c>
      <c r="B210" t="s">
        <v>449</v>
      </c>
      <c r="C210" t="s">
        <v>340</v>
      </c>
      <c r="E210" t="s">
        <v>96</v>
      </c>
    </row>
    <row r="211" spans="1:5" x14ac:dyDescent="0.25">
      <c r="A211" t="s">
        <v>599</v>
      </c>
      <c r="B211" t="s">
        <v>283</v>
      </c>
      <c r="C211" t="s">
        <v>604</v>
      </c>
      <c r="E211" t="s">
        <v>653</v>
      </c>
    </row>
    <row r="212" spans="1:5" x14ac:dyDescent="0.25">
      <c r="A212" t="s">
        <v>90</v>
      </c>
      <c r="B212" t="s">
        <v>560</v>
      </c>
      <c r="C212" t="s">
        <v>151</v>
      </c>
      <c r="E212" t="s">
        <v>530</v>
      </c>
    </row>
    <row r="213" spans="1:5" x14ac:dyDescent="0.25">
      <c r="A213" t="s">
        <v>478</v>
      </c>
      <c r="B213" t="s">
        <v>363</v>
      </c>
      <c r="C213" t="s">
        <v>319</v>
      </c>
      <c r="E213" t="s">
        <v>419</v>
      </c>
    </row>
    <row r="214" spans="1:5" x14ac:dyDescent="0.25">
      <c r="A214" t="s">
        <v>31</v>
      </c>
      <c r="B214" t="s">
        <v>283</v>
      </c>
      <c r="C214" t="s">
        <v>604</v>
      </c>
      <c r="D214" t="s">
        <v>680</v>
      </c>
      <c r="E214" t="s">
        <v>495</v>
      </c>
    </row>
    <row r="215" spans="1:5" x14ac:dyDescent="0.25">
      <c r="A215" t="s">
        <v>408</v>
      </c>
      <c r="B215" t="s">
        <v>363</v>
      </c>
      <c r="C215" t="s">
        <v>151</v>
      </c>
      <c r="D215" t="s">
        <v>496</v>
      </c>
      <c r="E215" t="s">
        <v>292</v>
      </c>
    </row>
    <row r="216" spans="1:5" x14ac:dyDescent="0.25">
      <c r="A216" t="s">
        <v>421</v>
      </c>
      <c r="E216" t="s">
        <v>58</v>
      </c>
    </row>
    <row r="217" spans="1:5" x14ac:dyDescent="0.25">
      <c r="A217" t="s">
        <v>60</v>
      </c>
      <c r="B217" t="s">
        <v>283</v>
      </c>
      <c r="C217" t="s">
        <v>604</v>
      </c>
      <c r="D217" t="s">
        <v>245</v>
      </c>
      <c r="E217" t="s">
        <v>255</v>
      </c>
    </row>
    <row r="218" spans="1:5" x14ac:dyDescent="0.25">
      <c r="A218" t="s">
        <v>170</v>
      </c>
      <c r="D218" t="s">
        <v>346</v>
      </c>
      <c r="E218" t="s">
        <v>283</v>
      </c>
    </row>
    <row r="219" spans="1:5" x14ac:dyDescent="0.25">
      <c r="A219" t="s">
        <v>176</v>
      </c>
      <c r="D219" t="s">
        <v>109</v>
      </c>
      <c r="E219" t="s">
        <v>43</v>
      </c>
    </row>
    <row r="220" spans="1:5" x14ac:dyDescent="0.25">
      <c r="A220" t="s">
        <v>411</v>
      </c>
      <c r="B220" t="s">
        <v>283</v>
      </c>
      <c r="C220" t="s">
        <v>340</v>
      </c>
      <c r="D220" t="s">
        <v>558</v>
      </c>
      <c r="E220" t="s">
        <v>394</v>
      </c>
    </row>
    <row r="221" spans="1:5" x14ac:dyDescent="0.25">
      <c r="A221" t="s">
        <v>62</v>
      </c>
      <c r="B221" t="s">
        <v>560</v>
      </c>
      <c r="C221" t="s">
        <v>151</v>
      </c>
      <c r="D221" t="s">
        <v>150</v>
      </c>
      <c r="E221" t="s">
        <v>471</v>
      </c>
    </row>
    <row r="222" spans="1:5" x14ac:dyDescent="0.25">
      <c r="A222" t="s">
        <v>139</v>
      </c>
      <c r="B222" t="s">
        <v>363</v>
      </c>
      <c r="C222" t="s">
        <v>319</v>
      </c>
      <c r="D222" t="s">
        <v>579</v>
      </c>
      <c r="E222" t="s">
        <v>351</v>
      </c>
    </row>
    <row r="223" spans="1:5" x14ac:dyDescent="0.25">
      <c r="A223" t="s">
        <v>303</v>
      </c>
      <c r="B223" t="s">
        <v>363</v>
      </c>
      <c r="C223" t="s">
        <v>319</v>
      </c>
      <c r="D223" t="s">
        <v>393</v>
      </c>
      <c r="E223" t="s">
        <v>342</v>
      </c>
    </row>
    <row r="224" spans="1:5" x14ac:dyDescent="0.25">
      <c r="A224" t="s">
        <v>258</v>
      </c>
      <c r="B224" t="s">
        <v>363</v>
      </c>
      <c r="C224" t="s">
        <v>319</v>
      </c>
      <c r="D224" t="s">
        <v>634</v>
      </c>
      <c r="E224" t="s">
        <v>67</v>
      </c>
    </row>
    <row r="225" spans="1:5" x14ac:dyDescent="0.25">
      <c r="A225" t="s">
        <v>130</v>
      </c>
      <c r="B225" t="s">
        <v>283</v>
      </c>
      <c r="C225" t="s">
        <v>340</v>
      </c>
      <c r="D225" t="s">
        <v>306</v>
      </c>
      <c r="E225" t="s">
        <v>611</v>
      </c>
    </row>
    <row r="226" spans="1:5" x14ac:dyDescent="0.25">
      <c r="A226" t="s">
        <v>381</v>
      </c>
      <c r="B226" t="s">
        <v>560</v>
      </c>
      <c r="C226" t="s">
        <v>319</v>
      </c>
      <c r="E226" t="s">
        <v>336</v>
      </c>
    </row>
    <row r="227" spans="1:5" x14ac:dyDescent="0.25">
      <c r="A227" t="s">
        <v>142</v>
      </c>
      <c r="B227" t="s">
        <v>283</v>
      </c>
      <c r="C227" t="s">
        <v>319</v>
      </c>
      <c r="E227" t="s">
        <v>463</v>
      </c>
    </row>
    <row r="228" spans="1:5" x14ac:dyDescent="0.25">
      <c r="A228" t="s">
        <v>198</v>
      </c>
      <c r="B228" t="s">
        <v>127</v>
      </c>
      <c r="C228" t="s">
        <v>604</v>
      </c>
      <c r="D228" t="s">
        <v>633</v>
      </c>
      <c r="E228" t="s">
        <v>164</v>
      </c>
    </row>
    <row r="229" spans="1:5" x14ac:dyDescent="0.25">
      <c r="A229" t="s">
        <v>207</v>
      </c>
      <c r="B229" t="s">
        <v>560</v>
      </c>
      <c r="C229" t="s">
        <v>319</v>
      </c>
      <c r="E229" t="s">
        <v>119</v>
      </c>
    </row>
    <row r="230" spans="1:5" x14ac:dyDescent="0.25">
      <c r="A230" t="s">
        <v>540</v>
      </c>
      <c r="B230" t="s">
        <v>283</v>
      </c>
      <c r="C230" t="s">
        <v>604</v>
      </c>
      <c r="E230" t="s">
        <v>566</v>
      </c>
    </row>
    <row r="231" spans="1:5" x14ac:dyDescent="0.25">
      <c r="A231" t="s">
        <v>343</v>
      </c>
      <c r="D231" t="s">
        <v>287</v>
      </c>
      <c r="E231" t="s">
        <v>10</v>
      </c>
    </row>
    <row r="232" spans="1:5" x14ac:dyDescent="0.25">
      <c r="A232" t="s">
        <v>472</v>
      </c>
      <c r="D232" t="s">
        <v>173</v>
      </c>
      <c r="E232" t="s">
        <v>194</v>
      </c>
    </row>
    <row r="233" spans="1:5" x14ac:dyDescent="0.25">
      <c r="A233" t="s">
        <v>352</v>
      </c>
      <c r="B233" t="s">
        <v>283</v>
      </c>
      <c r="C233" t="s">
        <v>604</v>
      </c>
      <c r="E233" t="s">
        <v>233</v>
      </c>
    </row>
    <row r="234" spans="1:5" x14ac:dyDescent="0.25">
      <c r="A234" t="s">
        <v>412</v>
      </c>
      <c r="B234" t="s">
        <v>449</v>
      </c>
      <c r="C234" t="s">
        <v>151</v>
      </c>
      <c r="D234" t="s">
        <v>297</v>
      </c>
      <c r="E234" t="s">
        <v>513</v>
      </c>
    </row>
    <row r="235" spans="1:5" x14ac:dyDescent="0.25">
      <c r="A235" t="s">
        <v>47</v>
      </c>
      <c r="B235" t="s">
        <v>363</v>
      </c>
      <c r="C235" t="s">
        <v>340</v>
      </c>
      <c r="E235" t="s">
        <v>45</v>
      </c>
    </row>
    <row r="236" spans="1:5" x14ac:dyDescent="0.25">
      <c r="A236" t="s">
        <v>239</v>
      </c>
      <c r="B236" t="s">
        <v>363</v>
      </c>
      <c r="C236" t="s">
        <v>151</v>
      </c>
      <c r="E236" t="s">
        <v>482</v>
      </c>
    </row>
    <row r="237" spans="1:5" x14ac:dyDescent="0.25">
      <c r="A237" t="s">
        <v>567</v>
      </c>
      <c r="D237" t="s">
        <v>422</v>
      </c>
      <c r="E237" t="s">
        <v>284</v>
      </c>
    </row>
    <row r="238" spans="1:5" x14ac:dyDescent="0.25">
      <c r="A238" t="s">
        <v>256</v>
      </c>
      <c r="B238" t="s">
        <v>449</v>
      </c>
      <c r="C238" t="s">
        <v>340</v>
      </c>
      <c r="E238" t="s">
        <v>625</v>
      </c>
    </row>
    <row r="239" spans="1:5" x14ac:dyDescent="0.25">
      <c r="A239" t="s">
        <v>429</v>
      </c>
      <c r="D239" t="s">
        <v>534</v>
      </c>
      <c r="E239" t="s">
        <v>675</v>
      </c>
    </row>
    <row r="240" spans="1:5" x14ac:dyDescent="0.25">
      <c r="A240" t="s">
        <v>580</v>
      </c>
      <c r="B240" t="s">
        <v>449</v>
      </c>
      <c r="C240" t="s">
        <v>151</v>
      </c>
      <c r="D240" t="s">
        <v>245</v>
      </c>
      <c r="E240" t="s">
        <v>601</v>
      </c>
    </row>
    <row r="241" spans="1:5" x14ac:dyDescent="0.25">
      <c r="A241" t="s">
        <v>85</v>
      </c>
      <c r="D241" t="s">
        <v>333</v>
      </c>
      <c r="E241" t="s">
        <v>8</v>
      </c>
    </row>
    <row r="242" spans="1:5" x14ac:dyDescent="0.25">
      <c r="A242" t="s">
        <v>464</v>
      </c>
      <c r="D242" t="s">
        <v>377</v>
      </c>
      <c r="E242" t="s">
        <v>20</v>
      </c>
    </row>
    <row r="243" spans="1:5" x14ac:dyDescent="0.25">
      <c r="A243" t="s">
        <v>161</v>
      </c>
      <c r="B243" t="s">
        <v>560</v>
      </c>
      <c r="C243" t="s">
        <v>319</v>
      </c>
      <c r="E243" t="s">
        <v>617</v>
      </c>
    </row>
    <row r="244" spans="1:5" x14ac:dyDescent="0.25">
      <c r="A244" t="s">
        <v>21</v>
      </c>
      <c r="B244" t="s">
        <v>127</v>
      </c>
      <c r="C244" t="s">
        <v>340</v>
      </c>
      <c r="E244" t="s">
        <v>189</v>
      </c>
    </row>
    <row r="245" spans="1:5" x14ac:dyDescent="0.25">
      <c r="A245" t="s">
        <v>395</v>
      </c>
      <c r="B245" t="s">
        <v>363</v>
      </c>
      <c r="C245" t="s">
        <v>151</v>
      </c>
      <c r="E245" t="s">
        <v>586</v>
      </c>
    </row>
    <row r="246" spans="1:5" x14ac:dyDescent="0.25">
      <c r="A246" t="s">
        <v>92</v>
      </c>
      <c r="B246" t="s">
        <v>449</v>
      </c>
      <c r="C246" t="s">
        <v>151</v>
      </c>
      <c r="E246" t="s">
        <v>406</v>
      </c>
    </row>
    <row r="247" spans="1:5" x14ac:dyDescent="0.25">
      <c r="A247" t="s">
        <v>427</v>
      </c>
      <c r="B247" t="s">
        <v>283</v>
      </c>
      <c r="C247" t="s">
        <v>340</v>
      </c>
      <c r="E247" t="s">
        <v>526</v>
      </c>
    </row>
    <row r="248" spans="1:5" ht="409.5" x14ac:dyDescent="0.25">
      <c r="A248" t="s">
        <v>147</v>
      </c>
      <c r="B248" t="s">
        <v>283</v>
      </c>
      <c r="C248" t="s">
        <v>604</v>
      </c>
      <c r="D248" s="1" t="s">
        <v>114</v>
      </c>
      <c r="E248" t="s">
        <v>645</v>
      </c>
    </row>
    <row r="249" spans="1:5" x14ac:dyDescent="0.25">
      <c r="A249" t="s">
        <v>469</v>
      </c>
      <c r="B249" t="s">
        <v>363</v>
      </c>
      <c r="C249" t="s">
        <v>151</v>
      </c>
      <c r="E249" t="s">
        <v>404</v>
      </c>
    </row>
    <row r="250" spans="1:5" x14ac:dyDescent="0.25">
      <c r="A250" t="s">
        <v>552</v>
      </c>
      <c r="D250" t="s">
        <v>561</v>
      </c>
      <c r="E250" t="s">
        <v>151</v>
      </c>
    </row>
    <row r="251" spans="1:5" x14ac:dyDescent="0.25">
      <c r="A251" t="s">
        <v>674</v>
      </c>
      <c r="B251" t="s">
        <v>560</v>
      </c>
      <c r="C251" t="s">
        <v>319</v>
      </c>
      <c r="E251" t="s">
        <v>489</v>
      </c>
    </row>
    <row r="252" spans="1:5" x14ac:dyDescent="0.25">
      <c r="A252" t="s">
        <v>573</v>
      </c>
      <c r="B252" t="s">
        <v>201</v>
      </c>
      <c r="C252" t="s">
        <v>319</v>
      </c>
      <c r="E252" t="s">
        <v>370</v>
      </c>
    </row>
    <row r="253" spans="1:5" x14ac:dyDescent="0.25">
      <c r="A253" t="s">
        <v>144</v>
      </c>
      <c r="B253" t="s">
        <v>363</v>
      </c>
      <c r="C253" t="s">
        <v>340</v>
      </c>
      <c r="E253" t="s">
        <v>285</v>
      </c>
    </row>
    <row r="254" spans="1:5" x14ac:dyDescent="0.25">
      <c r="A254" t="s">
        <v>99</v>
      </c>
      <c r="B254" t="s">
        <v>560</v>
      </c>
      <c r="C254" t="s">
        <v>151</v>
      </c>
      <c r="E254" t="s">
        <v>53</v>
      </c>
    </row>
    <row r="255" spans="1:5" x14ac:dyDescent="0.25">
      <c r="A255" t="s">
        <v>294</v>
      </c>
      <c r="B255" t="s">
        <v>560</v>
      </c>
      <c r="E255" t="s">
        <v>75</v>
      </c>
    </row>
    <row r="256" spans="1:5" x14ac:dyDescent="0.25">
      <c r="A256" t="s">
        <v>553</v>
      </c>
      <c r="B256" t="s">
        <v>560</v>
      </c>
      <c r="C256" t="s">
        <v>319</v>
      </c>
      <c r="E256" t="s">
        <v>301</v>
      </c>
    </row>
    <row r="257" spans="1:5" x14ac:dyDescent="0.25">
      <c r="A257" t="s">
        <v>129</v>
      </c>
      <c r="B257" t="s">
        <v>560</v>
      </c>
      <c r="C257" t="s">
        <v>319</v>
      </c>
      <c r="E257" t="s">
        <v>400</v>
      </c>
    </row>
    <row r="258" spans="1:5" x14ac:dyDescent="0.25">
      <c r="A258" t="s">
        <v>592</v>
      </c>
      <c r="B258" t="s">
        <v>449</v>
      </c>
      <c r="C258" t="s">
        <v>340</v>
      </c>
      <c r="E258" t="s">
        <v>362</v>
      </c>
    </row>
    <row r="259" spans="1:5" x14ac:dyDescent="0.25">
      <c r="A259" t="s">
        <v>120</v>
      </c>
      <c r="B259" t="s">
        <v>449</v>
      </c>
      <c r="C259" t="s">
        <v>340</v>
      </c>
      <c r="E259" t="s">
        <v>590</v>
      </c>
    </row>
    <row r="260" spans="1:5" x14ac:dyDescent="0.25">
      <c r="A260" t="s">
        <v>664</v>
      </c>
      <c r="E260" t="s">
        <v>548</v>
      </c>
    </row>
    <row r="261" spans="1:5" x14ac:dyDescent="0.25">
      <c r="A261" t="s">
        <v>450</v>
      </c>
      <c r="B261" t="s">
        <v>449</v>
      </c>
      <c r="C261" t="s">
        <v>340</v>
      </c>
      <c r="D261" t="s">
        <v>245</v>
      </c>
      <c r="E261" t="s">
        <v>169</v>
      </c>
    </row>
    <row r="262" spans="1:5" x14ac:dyDescent="0.25">
      <c r="A262" t="s">
        <v>193</v>
      </c>
      <c r="B262" t="s">
        <v>363</v>
      </c>
      <c r="C262" t="s">
        <v>151</v>
      </c>
      <c r="E262" t="s">
        <v>405</v>
      </c>
    </row>
    <row r="263" spans="1:5" x14ac:dyDescent="0.25">
      <c r="A263" t="s">
        <v>16</v>
      </c>
      <c r="B263" t="s">
        <v>127</v>
      </c>
      <c r="C263" t="s">
        <v>604</v>
      </c>
      <c r="D263" t="s">
        <v>277</v>
      </c>
      <c r="E263" t="s">
        <v>650</v>
      </c>
    </row>
    <row r="264" spans="1:5" x14ac:dyDescent="0.25">
      <c r="A264" t="s">
        <v>360</v>
      </c>
      <c r="B264" t="s">
        <v>283</v>
      </c>
      <c r="C264" t="s">
        <v>151</v>
      </c>
      <c r="D264" t="s">
        <v>388</v>
      </c>
      <c r="E264" t="s">
        <v>452</v>
      </c>
    </row>
    <row r="265" spans="1:5" x14ac:dyDescent="0.25">
      <c r="A265" t="s">
        <v>401</v>
      </c>
      <c r="B265" t="s">
        <v>283</v>
      </c>
      <c r="C265" t="s">
        <v>340</v>
      </c>
      <c r="D265" t="s">
        <v>456</v>
      </c>
      <c r="E265" t="s">
        <v>9</v>
      </c>
    </row>
    <row r="266" spans="1:5" ht="409.5" x14ac:dyDescent="0.25">
      <c r="A266" t="s">
        <v>317</v>
      </c>
      <c r="B266" t="s">
        <v>283</v>
      </c>
      <c r="C266" t="s">
        <v>340</v>
      </c>
      <c r="D266" s="1" t="s">
        <v>179</v>
      </c>
      <c r="E266" t="s">
        <v>685</v>
      </c>
    </row>
  </sheetData>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52A73-8A3F-4B04-B7E0-1C22249147F0}">
  <dimension ref="A1:D2"/>
  <sheetViews>
    <sheetView workbookViewId="0"/>
  </sheetViews>
  <sheetFormatPr defaultColWidth="8.85546875" defaultRowHeight="15" x14ac:dyDescent="0.25"/>
  <cols>
    <col min="1" max="1" width="16.28515625" bestFit="1" customWidth="1"/>
    <col min="2" max="2" width="62.7109375" bestFit="1" customWidth="1"/>
    <col min="3" max="3" width="255" bestFit="1" customWidth="1"/>
    <col min="4" max="4" width="116.42578125" bestFit="1" customWidth="1"/>
  </cols>
  <sheetData>
    <row r="1" spans="1:4" x14ac:dyDescent="0.25">
      <c r="A1" t="s">
        <v>203</v>
      </c>
      <c r="B1" t="s">
        <v>578</v>
      </c>
      <c r="C1" t="s">
        <v>366</v>
      </c>
      <c r="D1" t="s">
        <v>212</v>
      </c>
    </row>
    <row r="2" spans="1:4" x14ac:dyDescent="0.25">
      <c r="A2" t="s">
        <v>587</v>
      </c>
      <c r="B2" t="s">
        <v>15</v>
      </c>
      <c r="C2" t="s">
        <v>259</v>
      </c>
      <c r="D2" t="s">
        <v>32</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Gareth Knight</dc:creator>
  <cp:lastModifiedBy>Gareth Knight</cp:lastModifiedBy>
  <dcterms:created xsi:type="dcterms:W3CDTF">2025-01-15T11:11:00Z</dcterms:created>
  <dcterms:modified xsi:type="dcterms:W3CDTF">2026-05-22T08:56:29Z</dcterms:modified>
</cp:coreProperties>
</file>